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lbillon\Downloads\"/>
    </mc:Choice>
  </mc:AlternateContent>
  <xr:revisionPtr revIDLastSave="3" documentId="11_CBE685AB4054509A0BD9AA0FF0ACF162BE4C645C" xr6:coauthVersionLast="47" xr6:coauthVersionMax="47" xr10:uidLastSave="{1B3259AC-7C65-4E42-9BAE-AD8FB68F1771}"/>
  <bookViews>
    <workbookView xWindow="0" yWindow="0" windowWidth="28800" windowHeight="11700" xr2:uid="{00000000-000D-0000-FFFF-FFFF00000000}"/>
  </bookViews>
  <sheets>
    <sheet name="MCC UE et EC Session unique" sheetId="1" r:id="rId1"/>
    <sheet name="RGP 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wlmQYmtZWgfTWIOkn5bVwGlhLTQ=="/>
    </ext>
  </extLst>
</workbook>
</file>

<file path=xl/calcChain.xml><?xml version="1.0" encoding="utf-8"?>
<calcChain xmlns="http://schemas.openxmlformats.org/spreadsheetml/2006/main">
  <c r="AI53" i="1" l="1"/>
  <c r="AD53" i="1"/>
  <c r="H53" i="1"/>
  <c r="AD47" i="1"/>
  <c r="AC47" i="1"/>
  <c r="H47" i="1"/>
  <c r="G47" i="1"/>
  <c r="AF42" i="1"/>
  <c r="AD42" i="1"/>
  <c r="J42" i="1"/>
  <c r="H42" i="1"/>
  <c r="AD33" i="1"/>
  <c r="AC33" i="1"/>
  <c r="H33" i="1"/>
  <c r="G33" i="1"/>
  <c r="AJ29" i="1"/>
  <c r="AI29" i="1"/>
  <c r="AF29" i="1"/>
  <c r="AD29" i="1"/>
  <c r="N29" i="1"/>
  <c r="J29" i="1"/>
  <c r="H29" i="1"/>
  <c r="AD21" i="1"/>
  <c r="AC21" i="1"/>
  <c r="H21" i="1"/>
  <c r="G21" i="1"/>
  <c r="AI16" i="1"/>
  <c r="AC16" i="1"/>
  <c r="M16" i="1"/>
  <c r="G16" i="1"/>
  <c r="AD7" i="1"/>
  <c r="AC7" i="1"/>
  <c r="M7" i="1"/>
  <c r="H7" i="1"/>
  <c r="G7" i="1"/>
  <c r="M60" i="1" l="1"/>
  <c r="AI60" i="1"/>
  <c r="J60" i="1"/>
  <c r="AF60" i="1"/>
  <c r="H60" i="1"/>
  <c r="G60" i="1"/>
  <c r="E60" i="1" s="1"/>
  <c r="AC60" i="1"/>
  <c r="AD60" i="1"/>
  <c r="AA60" i="1" l="1"/>
</calcChain>
</file>

<file path=xl/sharedStrings.xml><?xml version="1.0" encoding="utf-8"?>
<sst xmlns="http://schemas.openxmlformats.org/spreadsheetml/2006/main" count="450" uniqueCount="140">
  <si>
    <t xml:space="preserve">Licence professionnelle Métiers des arts culinaires et des arts de la table </t>
  </si>
  <si>
    <t xml:space="preserve"> Responsable de Formation Jean Philippe Combeau</t>
  </si>
  <si>
    <t xml:space="preserve">Diplôme Universitaire Métiers des arts culinaires et des arts de la table </t>
  </si>
  <si>
    <t xml:space="preserve">Parcours </t>
  </si>
  <si>
    <t>Design Culinaire</t>
  </si>
  <si>
    <t>Secrétariat pédagogique Ouafa DJOULAIT</t>
  </si>
  <si>
    <t>Année 2024-2025</t>
  </si>
  <si>
    <t>répartition horaire</t>
  </si>
  <si>
    <t>Contrôle des Connaissances et des Compétences</t>
  </si>
  <si>
    <t>Niveau L3, Semestre 1 ou 2 ou Annualisée</t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</si>
  <si>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</si>
  <si>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</si>
  <si>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</si>
  <si>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</si>
  <si>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</si>
  <si>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</si>
  <si>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</si>
  <si>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</si>
  <si>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</si>
  <si>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</si>
  <si>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</si>
  <si>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</si>
  <si>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</si>
  <si>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</si>
  <si>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</si>
  <si>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</si>
  <si>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</si>
  <si>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</si>
  <si>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</si>
  <si>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</si>
  <si>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</si>
  <si>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</si>
  <si>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</si>
  <si>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</si>
  <si>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Offre agro-alimentaire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</si>
  <si>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</si>
  <si>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</si>
  <si>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</si>
  <si>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</si>
  <si>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</si>
  <si>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</si>
  <si>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</si>
  <si>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</si>
  <si>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</si>
  <si>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</si>
  <si>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</si>
  <si>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</si>
  <si>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</si>
  <si>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</si>
  <si>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</si>
  <si>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 (uniquement P4)</t>
  </si>
  <si>
    <t>EC3.2 Langues étrangères (anglais) Uniquement P4)</t>
  </si>
  <si>
    <t>EC3.2 Langues étrangères (anglais, espagnol) Uniquement P4)</t>
  </si>
  <si>
    <t>EC3.3 Logiciels de base (uiquement P4)</t>
  </si>
  <si>
    <t>EC3.4 Cyber-sécurité</t>
  </si>
  <si>
    <t>EC3.5 Communiquer à travers les réseaux sociaux</t>
  </si>
  <si>
    <t>EC3.6 Créer et exploiter un fichier client</t>
  </si>
  <si>
    <t>EC3.7 Éloquence, s’exprimer en public (uniquement P4)</t>
  </si>
  <si>
    <t>UE4 Projet tutoré</t>
  </si>
  <si>
    <t>EC4.1 Méthodologie et rédaction</t>
  </si>
  <si>
    <t>EC4.2  Mémoire et soutenance du projet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</si>
  <si>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</si>
  <si>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</si>
  <si>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</si>
  <si>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</si>
  <si>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</si>
  <si>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</si>
  <si>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</si>
  <si>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</si>
  <si>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et pratiques du tourisme durable et responsable</t>
  </si>
  <si>
    <t xml:space="preserve">EC5.6 Prise de fonction à l’international (Pitch challenge) </t>
  </si>
  <si>
    <t>EC5.6 Prise de fonction à l’international (Pitch challenge)</t>
  </si>
  <si>
    <t>EC5.7 Préparation de la mission à l'international (Uniquement P4)</t>
  </si>
  <si>
    <t>EC5.8 Mission à l'international et rapport (uniquement P4)</t>
  </si>
  <si>
    <t>UE6 Période en entreprise (par parcours)</t>
  </si>
  <si>
    <t>EC 6.1 Préparation à l'entreprise</t>
  </si>
  <si>
    <t>EC6.2  Retour  et rapport d'expérience</t>
  </si>
  <si>
    <t>EC 6.3 Travail sur la posture et de la dynamique de groupe</t>
  </si>
  <si>
    <t>EC 6.4 Suivi des étudiants/apprentis et évaluation en entreprise</t>
  </si>
  <si>
    <t xml:space="preserve">UE7 Techniques professionnelles </t>
  </si>
  <si>
    <t>EC7.1 Fondamentaux du design et de la cuisine</t>
  </si>
  <si>
    <t>EC7.2 Prospective et cuisine moléculaire</t>
  </si>
  <si>
    <t>EC7.3 Apprentissage de la médiation</t>
  </si>
  <si>
    <t>Création et outils numériques</t>
  </si>
  <si>
    <t>EC7.4 apprentissage de la finition</t>
  </si>
  <si>
    <t>Apprentissage et production photographique</t>
  </si>
  <si>
    <t>EC7.5 Apprentissage et production photographique</t>
  </si>
  <si>
    <t>Apprentissage de la finition et de la sensorialité</t>
  </si>
  <si>
    <t>UE8 Les métiers du stylisme et du design culinaire</t>
  </si>
  <si>
    <t>EC8.1 Sourcing et innovation</t>
  </si>
  <si>
    <t>EC8.2 Industrie de qualité : définir et qualifier l'objet alimentaire</t>
  </si>
  <si>
    <t>Industrie &amp; qualité : Définir et qualifier la matière alimentaire</t>
  </si>
  <si>
    <t>EC8.3 Evènement et qualité : affiner et qualifier une expérience éphémère</t>
  </si>
  <si>
    <t>Evénement &amp; qualité : afiner et qualifier une éxpérience éphémere</t>
  </si>
  <si>
    <t>EC8.4 Luxe et qualité : identifier des niveaux de gamme</t>
  </si>
  <si>
    <t>Luxe et qualité : Identifier  et exercer des niveaux de gamme</t>
  </si>
  <si>
    <t>Total heures étudiant obligatoires "Acronyme"</t>
  </si>
  <si>
    <t>Modalités de Contrôle des Connaissances</t>
  </si>
  <si>
    <t>Licence Professionnelle Métiers des arts culinaires et des arts de la table</t>
  </si>
  <si>
    <t>Diplôme universitaire Métiers des arts culinaires et des arts de la table</t>
  </si>
  <si>
    <t>Parcours Design Culinaire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</si>
  <si>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</si>
  <si>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</si>
  <si>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Régle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</si>
  <si>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à l'année est calulée avec un 0/20</t>
  </si>
  <si>
    <r>
      <rPr>
        <b/>
        <sz val="10"/>
        <color theme="1"/>
        <rFont val="Calibri"/>
        <family val="2"/>
      </rPr>
      <t>Règle numéro 2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</si>
  <si>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</si>
  <si>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</si>
  <si>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</si>
  <si>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</si>
  <si>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</si>
  <si>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</si>
  <si>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</si>
  <si>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</si>
  <si>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</si>
  <si>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</si>
  <si>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Règles concernant la période en stage de Diplôme Universitaire</t>
  </si>
  <si>
    <t>Durée de la période en alternance Professionnel</t>
  </si>
  <si>
    <t>h</t>
  </si>
  <si>
    <t>Durée de la période en stage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</si>
  <si>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</si>
  <si>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</si>
  <si>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</si>
  <si>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</si>
  <si>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</si>
  <si>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</si>
  <si>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</si>
  <si>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Mode de validation du Diplôme Universitaire</t>
  </si>
  <si>
    <t>Les choix d'UE sont validés par l'équipe pédagogique, le Nb d'ECTS est égal à  60 pour l'année</t>
  </si>
  <si>
    <t>Le diplôme de Licence professionnelle repose sur la moyenne de l'année de LP</t>
  </si>
  <si>
    <t>Le Diplôme Iniversitaire repose sur la moyenne de l'année de DU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</si>
  <si>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</si>
  <si>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</si>
  <si>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</si>
  <si>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</si>
  <si>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</si>
  <si>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</si>
  <si>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du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</si>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</sst>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1"/>
      <color rgb="FF000000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2600"/>
      <name val="Calibri"/>
      <family val="2"/>
    </font>
    <font>
      <sz val="6"/>
      <color rgb="FF000000"/>
      <name val="Calibri"/>
      <family val="2"/>
    </font>
    <font>
      <b/>
      <i/>
      <sz val="11"/>
      <color theme="1"/>
      <name val="Helvetica Neue"/>
      <family val="2"/>
    </font>
    <font>
      <sz val="9"/>
      <color theme="1"/>
      <name val="Helvetica Neue"/>
      <family val="2"/>
    </font>
    <font>
      <b/>
      <i/>
      <sz val="11"/>
      <color rgb="FF000000"/>
      <name val="Helvetica Neue"/>
      <family val="2"/>
    </font>
    <font>
      <sz val="11"/>
      <color theme="1"/>
      <name val="Helvetica Neue"/>
      <family val="2"/>
    </font>
    <font>
      <sz val="11"/>
      <color rgb="FF000000"/>
      <name val="Helvetica Neue"/>
      <family val="2"/>
    </font>
    <font>
      <sz val="11"/>
      <color rgb="FFFF0000"/>
      <name val="Helvetica Neue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name val="Helvetica Neue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i/>
      <sz val="11"/>
      <name val="Calibri"/>
      <family val="2"/>
    </font>
    <font>
      <b/>
      <i/>
      <sz val="11"/>
      <name val="Helvetica Neue"/>
      <family val="2"/>
    </font>
    <font>
      <sz val="9"/>
      <name val="Helvetica Neue"/>
      <family val="2"/>
    </font>
    <font>
      <sz val="11"/>
      <color theme="1"/>
      <name val="Arial"/>
      <family val="2"/>
    </font>
    <font>
      <b/>
      <sz val="14"/>
      <color rgb="FF000000"/>
      <name val="Calibri"/>
      <family val="2"/>
    </font>
    <font>
      <b/>
      <i/>
      <sz val="12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i/>
      <sz val="9"/>
      <color theme="1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E5DFEC"/>
      </left>
      <right/>
      <top style="thin">
        <color rgb="FFE5DFEC"/>
      </top>
      <bottom style="thin">
        <color rgb="FFE5DFEC"/>
      </bottom>
      <diagonal/>
    </border>
    <border>
      <left/>
      <right/>
      <top style="thin">
        <color rgb="FFE5DFEC"/>
      </top>
      <bottom style="thin">
        <color rgb="FFE5DFEC"/>
      </bottom>
      <diagonal/>
    </border>
    <border>
      <left/>
      <right style="thin">
        <color rgb="FFE5DFEC"/>
      </right>
      <top style="thin">
        <color rgb="FFE5DFEC"/>
      </top>
      <bottom style="thin">
        <color rgb="FFE5DFEC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/>
    <xf numFmtId="0" fontId="1" fillId="2" borderId="6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49" fontId="9" fillId="3" borderId="12" xfId="0" applyNumberFormat="1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11" fillId="3" borderId="14" xfId="0" applyFont="1" applyFill="1" applyBorder="1" applyAlignment="1">
      <alignment horizontal="left" vertical="center"/>
    </xf>
    <xf numFmtId="49" fontId="12" fillId="3" borderId="12" xfId="0" applyNumberFormat="1" applyFont="1" applyFill="1" applyBorder="1" applyAlignment="1">
      <alignment horizontal="left" vertical="center" wrapText="1"/>
    </xf>
    <xf numFmtId="49" fontId="13" fillId="4" borderId="17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vertical="center"/>
    </xf>
    <xf numFmtId="0" fontId="10" fillId="3" borderId="24" xfId="0" applyFont="1" applyFill="1" applyBorder="1" applyAlignment="1">
      <alignment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vertical="center"/>
    </xf>
    <xf numFmtId="0" fontId="10" fillId="3" borderId="29" xfId="0" applyFont="1" applyFill="1" applyBorder="1" applyAlignment="1">
      <alignment horizontal="center" vertical="center"/>
    </xf>
    <xf numFmtId="0" fontId="11" fillId="0" borderId="30" xfId="0" applyFont="1" applyBorder="1"/>
    <xf numFmtId="0" fontId="17" fillId="2" borderId="31" xfId="0" applyFont="1" applyFill="1" applyBorder="1" applyAlignment="1">
      <alignment vertical="center"/>
    </xf>
    <xf numFmtId="0" fontId="17" fillId="2" borderId="32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20" fillId="5" borderId="21" xfId="0" applyFont="1" applyFill="1" applyBorder="1" applyAlignment="1">
      <alignment vertical="center"/>
    </xf>
    <xf numFmtId="0" fontId="20" fillId="5" borderId="22" xfId="0" applyFont="1" applyFill="1" applyBorder="1" applyAlignment="1">
      <alignment vertical="center"/>
    </xf>
    <xf numFmtId="0" fontId="20" fillId="5" borderId="23" xfId="0" applyFont="1" applyFill="1" applyBorder="1" applyAlignment="1">
      <alignment vertical="center"/>
    </xf>
    <xf numFmtId="0" fontId="20" fillId="0" borderId="24" xfId="0" applyFont="1" applyBorder="1" applyAlignment="1">
      <alignment vertical="center"/>
    </xf>
    <xf numFmtId="0" fontId="21" fillId="5" borderId="21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/>
    </xf>
    <xf numFmtId="0" fontId="20" fillId="5" borderId="23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9" fontId="20" fillId="5" borderId="23" xfId="0" applyNumberFormat="1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vertical="center"/>
    </xf>
    <xf numFmtId="0" fontId="20" fillId="5" borderId="31" xfId="0" applyFont="1" applyFill="1" applyBorder="1" applyAlignment="1">
      <alignment vertical="center"/>
    </xf>
    <xf numFmtId="0" fontId="11" fillId="3" borderId="25" xfId="0" applyFont="1" applyFill="1" applyBorder="1" applyAlignment="1">
      <alignment vertical="center"/>
    </xf>
    <xf numFmtId="0" fontId="11" fillId="3" borderId="26" xfId="0" applyFont="1" applyFill="1" applyBorder="1" applyAlignment="1">
      <alignment vertical="center"/>
    </xf>
    <xf numFmtId="49" fontId="11" fillId="3" borderId="26" xfId="0" applyNumberFormat="1" applyFont="1" applyFill="1" applyBorder="1" applyAlignment="1">
      <alignment vertical="center"/>
    </xf>
    <xf numFmtId="0" fontId="11" fillId="3" borderId="28" xfId="0" applyFont="1" applyFill="1" applyBorder="1" applyAlignment="1">
      <alignment vertical="center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49" fontId="11" fillId="3" borderId="25" xfId="0" applyNumberFormat="1" applyFont="1" applyFill="1" applyBorder="1" applyAlignment="1">
      <alignment horizontal="center" vertical="center"/>
    </xf>
    <xf numFmtId="49" fontId="11" fillId="3" borderId="26" xfId="0" applyNumberFormat="1" applyFont="1" applyFill="1" applyBorder="1" applyAlignment="1">
      <alignment horizontal="center" vertical="center"/>
    </xf>
    <xf numFmtId="9" fontId="11" fillId="3" borderId="27" xfId="0" applyNumberFormat="1" applyFont="1" applyFill="1" applyBorder="1" applyAlignment="1">
      <alignment horizontal="center" vertical="center" wrapText="1"/>
    </xf>
    <xf numFmtId="49" fontId="23" fillId="3" borderId="16" xfId="0" applyNumberFormat="1" applyFont="1" applyFill="1" applyBorder="1" applyAlignment="1">
      <alignment horizontal="right" vertical="center"/>
    </xf>
    <xf numFmtId="0" fontId="23" fillId="3" borderId="12" xfId="0" applyFont="1" applyFill="1" applyBorder="1" applyAlignment="1">
      <alignment horizontal="center" vertical="center" wrapText="1"/>
    </xf>
    <xf numFmtId="0" fontId="11" fillId="0" borderId="34" xfId="0" applyFont="1" applyBorder="1"/>
    <xf numFmtId="0" fontId="24" fillId="3" borderId="14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11" fillId="0" borderId="35" xfId="0" applyFont="1" applyBorder="1"/>
    <xf numFmtId="0" fontId="25" fillId="5" borderId="23" xfId="0" applyFont="1" applyFill="1" applyBorder="1" applyAlignment="1">
      <alignment vertical="center"/>
    </xf>
    <xf numFmtId="49" fontId="27" fillId="2" borderId="2" xfId="0" applyNumberFormat="1" applyFont="1" applyFill="1" applyBorder="1" applyAlignment="1">
      <alignment vertical="center"/>
    </xf>
    <xf numFmtId="0" fontId="27" fillId="2" borderId="2" xfId="0" applyFont="1" applyFill="1" applyBorder="1" applyAlignment="1">
      <alignment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49" fontId="27" fillId="2" borderId="4" xfId="0" applyNumberFormat="1" applyFont="1" applyFill="1" applyBorder="1" applyAlignment="1">
      <alignment horizontal="right" vertical="center"/>
    </xf>
    <xf numFmtId="49" fontId="27" fillId="2" borderId="7" xfId="0" applyNumberFormat="1" applyFont="1" applyFill="1" applyBorder="1" applyAlignment="1">
      <alignment vertical="center"/>
    </xf>
    <xf numFmtId="0" fontId="27" fillId="2" borderId="7" xfId="0" applyFont="1" applyFill="1" applyBorder="1" applyAlignment="1">
      <alignment vertical="center"/>
    </xf>
    <xf numFmtId="0" fontId="29" fillId="2" borderId="7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49" fontId="31" fillId="2" borderId="9" xfId="0" applyNumberFormat="1" applyFont="1" applyFill="1" applyBorder="1" applyAlignment="1">
      <alignment horizontal="right" vertical="center"/>
    </xf>
    <xf numFmtId="49" fontId="31" fillId="2" borderId="7" xfId="0" applyNumberFormat="1" applyFont="1" applyFill="1" applyBorder="1" applyAlignment="1">
      <alignment vertical="center"/>
    </xf>
    <xf numFmtId="0" fontId="31" fillId="2" borderId="7" xfId="0" applyFont="1" applyFill="1" applyBorder="1" applyAlignment="1">
      <alignment vertical="center"/>
    </xf>
    <xf numFmtId="0" fontId="31" fillId="2" borderId="11" xfId="0" applyFont="1" applyFill="1" applyBorder="1" applyAlignment="1">
      <alignment horizontal="right" vertical="center"/>
    </xf>
    <xf numFmtId="49" fontId="31" fillId="3" borderId="1" xfId="0" applyNumberFormat="1" applyFont="1" applyFill="1" applyBorder="1" applyAlignment="1">
      <alignment vertical="center"/>
    </xf>
    <xf numFmtId="0" fontId="31" fillId="3" borderId="2" xfId="0" applyFont="1" applyFill="1" applyBorder="1" applyAlignment="1">
      <alignment vertical="center"/>
    </xf>
    <xf numFmtId="0" fontId="31" fillId="3" borderId="4" xfId="0" applyFont="1" applyFill="1" applyBorder="1" applyAlignment="1">
      <alignment vertical="center"/>
    </xf>
    <xf numFmtId="49" fontId="27" fillId="3" borderId="12" xfId="0" applyNumberFormat="1" applyFont="1" applyFill="1" applyBorder="1" applyAlignment="1">
      <alignment vertical="center"/>
    </xf>
    <xf numFmtId="0" fontId="27" fillId="3" borderId="12" xfId="0" applyFont="1" applyFill="1" applyBorder="1" applyAlignment="1">
      <alignment vertical="center"/>
    </xf>
    <xf numFmtId="49" fontId="31" fillId="2" borderId="8" xfId="0" applyNumberFormat="1" applyFont="1" applyFill="1" applyBorder="1" applyAlignment="1">
      <alignment vertical="center"/>
    </xf>
    <xf numFmtId="0" fontId="31" fillId="2" borderId="8" xfId="0" applyFont="1" applyFill="1" applyBorder="1" applyAlignment="1">
      <alignment vertical="center"/>
    </xf>
    <xf numFmtId="0" fontId="31" fillId="2" borderId="9" xfId="0" applyFont="1" applyFill="1" applyBorder="1" applyAlignment="1">
      <alignment horizontal="right" vertical="center"/>
    </xf>
    <xf numFmtId="0" fontId="31" fillId="2" borderId="10" xfId="0" applyFont="1" applyFill="1" applyBorder="1" applyAlignment="1">
      <alignment horizontal="right" vertical="center"/>
    </xf>
    <xf numFmtId="49" fontId="31" fillId="3" borderId="13" xfId="0" applyNumberFormat="1" applyFont="1" applyFill="1" applyBorder="1" applyAlignment="1">
      <alignment vertical="center"/>
    </xf>
    <xf numFmtId="0" fontId="31" fillId="3" borderId="8" xfId="0" applyFont="1" applyFill="1" applyBorder="1" applyAlignment="1">
      <alignment vertical="center"/>
    </xf>
    <xf numFmtId="0" fontId="31" fillId="3" borderId="9" xfId="0" applyFont="1" applyFill="1" applyBorder="1" applyAlignment="1">
      <alignment vertical="center"/>
    </xf>
    <xf numFmtId="49" fontId="29" fillId="3" borderId="12" xfId="0" applyNumberFormat="1" applyFont="1" applyFill="1" applyBorder="1" applyAlignment="1">
      <alignment vertical="center"/>
    </xf>
    <xf numFmtId="0" fontId="30" fillId="3" borderId="12" xfId="0" applyFont="1" applyFill="1" applyBorder="1" applyAlignment="1">
      <alignment vertical="center"/>
    </xf>
    <xf numFmtId="49" fontId="29" fillId="3" borderId="14" xfId="0" applyNumberFormat="1" applyFont="1" applyFill="1" applyBorder="1" applyAlignment="1">
      <alignment vertical="center"/>
    </xf>
    <xf numFmtId="0" fontId="30" fillId="3" borderId="15" xfId="0" applyFont="1" applyFill="1" applyBorder="1" applyAlignment="1">
      <alignment vertical="center"/>
    </xf>
    <xf numFmtId="0" fontId="30" fillId="3" borderId="16" xfId="0" applyFont="1" applyFill="1" applyBorder="1" applyAlignment="1">
      <alignment vertical="center"/>
    </xf>
    <xf numFmtId="0" fontId="29" fillId="3" borderId="15" xfId="0" applyFont="1" applyFill="1" applyBorder="1" applyAlignment="1">
      <alignment vertical="center"/>
    </xf>
    <xf numFmtId="0" fontId="29" fillId="3" borderId="16" xfId="0" applyFont="1" applyFill="1" applyBorder="1" applyAlignment="1">
      <alignment vertical="center"/>
    </xf>
    <xf numFmtId="0" fontId="32" fillId="3" borderId="15" xfId="0" applyFont="1" applyFill="1" applyBorder="1" applyAlignment="1">
      <alignment horizontal="left" vertical="center"/>
    </xf>
    <xf numFmtId="0" fontId="32" fillId="3" borderId="16" xfId="0" applyFont="1" applyFill="1" applyBorder="1" applyAlignment="1">
      <alignment horizontal="left" vertical="center"/>
    </xf>
    <xf numFmtId="49" fontId="26" fillId="3" borderId="12" xfId="0" applyNumberFormat="1" applyFont="1" applyFill="1" applyBorder="1" applyAlignment="1">
      <alignment horizontal="left" vertical="center"/>
    </xf>
    <xf numFmtId="0" fontId="32" fillId="3" borderId="12" xfId="0" applyFont="1" applyFill="1" applyBorder="1" applyAlignment="1">
      <alignment horizontal="center" vertical="center" wrapText="1"/>
    </xf>
    <xf numFmtId="49" fontId="32" fillId="3" borderId="12" xfId="0" applyNumberFormat="1" applyFont="1" applyFill="1" applyBorder="1" applyAlignment="1">
      <alignment horizontal="center" vertical="center" wrapText="1"/>
    </xf>
    <xf numFmtId="49" fontId="30" fillId="3" borderId="14" xfId="0" applyNumberFormat="1" applyFont="1" applyFill="1" applyBorder="1" applyAlignment="1">
      <alignment horizontal="center" vertical="center"/>
    </xf>
    <xf numFmtId="49" fontId="30" fillId="3" borderId="15" xfId="0" applyNumberFormat="1" applyFont="1" applyFill="1" applyBorder="1" applyAlignment="1">
      <alignment horizontal="center" vertical="center"/>
    </xf>
    <xf numFmtId="49" fontId="30" fillId="3" borderId="16" xfId="0" applyNumberFormat="1" applyFont="1" applyFill="1" applyBorder="1" applyAlignment="1">
      <alignment horizontal="center" vertical="center" wrapText="1"/>
    </xf>
    <xf numFmtId="49" fontId="32" fillId="3" borderId="12" xfId="0" applyNumberFormat="1" applyFont="1" applyFill="1" applyBorder="1" applyAlignment="1">
      <alignment vertical="center"/>
    </xf>
    <xf numFmtId="49" fontId="32" fillId="3" borderId="14" xfId="0" applyNumberFormat="1" applyFont="1" applyFill="1" applyBorder="1" applyAlignment="1">
      <alignment horizontal="center" vertical="center"/>
    </xf>
    <xf numFmtId="49" fontId="32" fillId="3" borderId="15" xfId="0" applyNumberFormat="1" applyFont="1" applyFill="1" applyBorder="1" applyAlignment="1">
      <alignment horizontal="center" vertical="center"/>
    </xf>
    <xf numFmtId="49" fontId="32" fillId="3" borderId="16" xfId="0" applyNumberFormat="1" applyFont="1" applyFill="1" applyBorder="1" applyAlignment="1">
      <alignment horizontal="center" vertical="center"/>
    </xf>
    <xf numFmtId="49" fontId="32" fillId="3" borderId="14" xfId="0" applyNumberFormat="1" applyFont="1" applyFill="1" applyBorder="1" applyAlignment="1">
      <alignment horizontal="left" vertical="center" wrapText="1"/>
    </xf>
    <xf numFmtId="49" fontId="32" fillId="3" borderId="15" xfId="0" applyNumberFormat="1" applyFont="1" applyFill="1" applyBorder="1" applyAlignment="1">
      <alignment horizontal="left" vertical="center" wrapText="1"/>
    </xf>
    <xf numFmtId="49" fontId="32" fillId="3" borderId="16" xfId="0" applyNumberFormat="1" applyFont="1" applyFill="1" applyBorder="1" applyAlignment="1">
      <alignment horizontal="left" vertical="center" wrapText="1"/>
    </xf>
    <xf numFmtId="0" fontId="33" fillId="4" borderId="18" xfId="0" applyFont="1" applyFill="1" applyBorder="1" applyAlignment="1">
      <alignment vertical="center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/>
    </xf>
    <xf numFmtId="0" fontId="33" fillId="4" borderId="19" xfId="0" applyFont="1" applyFill="1" applyBorder="1" applyAlignment="1">
      <alignment horizontal="center" vertical="center"/>
    </xf>
    <xf numFmtId="49" fontId="33" fillId="2" borderId="22" xfId="0" applyNumberFormat="1" applyFont="1" applyFill="1" applyBorder="1" applyAlignment="1">
      <alignment vertical="center"/>
    </xf>
    <xf numFmtId="0" fontId="33" fillId="2" borderId="22" xfId="0" applyFont="1" applyFill="1" applyBorder="1" applyAlignment="1">
      <alignment vertical="center"/>
    </xf>
    <xf numFmtId="49" fontId="33" fillId="2" borderId="23" xfId="0" applyNumberFormat="1" applyFont="1" applyFill="1" applyBorder="1" applyAlignment="1">
      <alignment vertical="center"/>
    </xf>
    <xf numFmtId="0" fontId="33" fillId="2" borderId="24" xfId="0" applyFont="1" applyFill="1" applyBorder="1" applyAlignment="1">
      <alignment vertical="center"/>
    </xf>
    <xf numFmtId="0" fontId="33" fillId="2" borderId="21" xfId="0" applyFont="1" applyFill="1" applyBorder="1" applyAlignment="1">
      <alignment horizontal="center"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3" fillId="2" borderId="23" xfId="0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0" fontId="26" fillId="3" borderId="22" xfId="0" applyFont="1" applyFill="1" applyBorder="1" applyAlignment="1">
      <alignment vertical="center"/>
    </xf>
    <xf numFmtId="49" fontId="26" fillId="3" borderId="22" xfId="0" applyNumberFormat="1" applyFont="1" applyFill="1" applyBorder="1" applyAlignment="1">
      <alignment vertical="center"/>
    </xf>
    <xf numFmtId="0" fontId="26" fillId="3" borderId="23" xfId="0" applyFont="1" applyFill="1" applyBorder="1" applyAlignment="1">
      <alignment vertical="center"/>
    </xf>
    <xf numFmtId="0" fontId="26" fillId="3" borderId="24" xfId="0" applyFont="1" applyFill="1" applyBorder="1" applyAlignment="1">
      <alignment vertical="center"/>
    </xf>
    <xf numFmtId="0" fontId="30" fillId="3" borderId="24" xfId="0" applyFont="1" applyFill="1" applyBorder="1" applyAlignment="1">
      <alignment vertical="center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/>
    </xf>
    <xf numFmtId="0" fontId="26" fillId="3" borderId="21" xfId="0" applyFont="1" applyFill="1" applyBorder="1" applyAlignment="1">
      <alignment horizontal="center" vertical="center"/>
    </xf>
    <xf numFmtId="0" fontId="26" fillId="3" borderId="22" xfId="0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center" vertical="center"/>
    </xf>
    <xf numFmtId="49" fontId="26" fillId="3" borderId="21" xfId="0" applyNumberFormat="1" applyFont="1" applyFill="1" applyBorder="1" applyAlignment="1">
      <alignment horizontal="center" vertical="center"/>
    </xf>
    <xf numFmtId="49" fontId="26" fillId="3" borderId="22" xfId="0" applyNumberFormat="1" applyFont="1" applyFill="1" applyBorder="1" applyAlignment="1">
      <alignment horizontal="center" vertical="center"/>
    </xf>
    <xf numFmtId="9" fontId="26" fillId="3" borderId="23" xfId="0" applyNumberFormat="1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vertical="center"/>
    </xf>
    <xf numFmtId="0" fontId="26" fillId="3" borderId="26" xfId="0" applyFont="1" applyFill="1" applyBorder="1" applyAlignment="1">
      <alignment vertical="center"/>
    </xf>
    <xf numFmtId="49" fontId="26" fillId="3" borderId="26" xfId="0" applyNumberFormat="1" applyFont="1" applyFill="1" applyBorder="1" applyAlignment="1">
      <alignment vertical="center"/>
    </xf>
    <xf numFmtId="0" fontId="26" fillId="3" borderId="27" xfId="0" applyFont="1" applyFill="1" applyBorder="1" applyAlignment="1">
      <alignment vertical="center"/>
    </xf>
    <xf numFmtId="0" fontId="26" fillId="3" borderId="28" xfId="0" applyFont="1" applyFill="1" applyBorder="1" applyAlignment="1">
      <alignment vertical="center"/>
    </xf>
    <xf numFmtId="0" fontId="26" fillId="3" borderId="25" xfId="0" applyFont="1" applyFill="1" applyBorder="1" applyAlignment="1">
      <alignment horizontal="center" vertical="center" wrapText="1"/>
    </xf>
    <xf numFmtId="0" fontId="26" fillId="3" borderId="26" xfId="0" applyFont="1" applyFill="1" applyBorder="1" applyAlignment="1">
      <alignment horizontal="center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27" xfId="0" applyFont="1" applyFill="1" applyBorder="1" applyAlignment="1">
      <alignment horizontal="center" vertical="center"/>
    </xf>
    <xf numFmtId="49" fontId="26" fillId="3" borderId="25" xfId="0" applyNumberFormat="1" applyFont="1" applyFill="1" applyBorder="1" applyAlignment="1">
      <alignment horizontal="center" vertical="center"/>
    </xf>
    <xf numFmtId="49" fontId="26" fillId="3" borderId="26" xfId="0" applyNumberFormat="1" applyFont="1" applyFill="1" applyBorder="1" applyAlignment="1">
      <alignment horizontal="center" vertical="center"/>
    </xf>
    <xf numFmtId="9" fontId="26" fillId="3" borderId="27" xfId="0" applyNumberFormat="1" applyFont="1" applyFill="1" applyBorder="1" applyAlignment="1">
      <alignment horizontal="center" vertical="center" wrapText="1"/>
    </xf>
    <xf numFmtId="49" fontId="33" fillId="2" borderId="18" xfId="0" applyNumberFormat="1" applyFont="1" applyFill="1" applyBorder="1" applyAlignment="1">
      <alignment vertical="center"/>
    </xf>
    <xf numFmtId="0" fontId="33" fillId="2" borderId="18" xfId="0" applyFont="1" applyFill="1" applyBorder="1" applyAlignment="1">
      <alignment vertical="center"/>
    </xf>
    <xf numFmtId="0" fontId="33" fillId="2" borderId="19" xfId="0" applyFont="1" applyFill="1" applyBorder="1" applyAlignment="1">
      <alignment vertical="center"/>
    </xf>
    <xf numFmtId="0" fontId="33" fillId="2" borderId="20" xfId="0" applyFont="1" applyFill="1" applyBorder="1" applyAlignment="1">
      <alignment vertical="center"/>
    </xf>
    <xf numFmtId="0" fontId="33" fillId="2" borderId="17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3" fillId="2" borderId="20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34" fillId="2" borderId="32" xfId="0" applyFont="1" applyFill="1" applyBorder="1" applyAlignment="1">
      <alignment vertical="center"/>
    </xf>
    <xf numFmtId="0" fontId="35" fillId="0" borderId="33" xfId="0" applyFont="1" applyBorder="1" applyAlignment="1">
      <alignment vertical="center"/>
    </xf>
    <xf numFmtId="0" fontId="34" fillId="2" borderId="32" xfId="0" applyFont="1" applyFill="1" applyBorder="1" applyAlignment="1">
      <alignment horizontal="center" vertical="center" wrapText="1"/>
    </xf>
    <xf numFmtId="0" fontId="34" fillId="2" borderId="32" xfId="0" applyFont="1" applyFill="1" applyBorder="1" applyAlignment="1">
      <alignment horizontal="center" vertical="center"/>
    </xf>
    <xf numFmtId="0" fontId="25" fillId="2" borderId="32" xfId="0" applyFont="1" applyFill="1" applyBorder="1" applyAlignment="1">
      <alignment horizontal="center" vertical="center"/>
    </xf>
    <xf numFmtId="0" fontId="34" fillId="2" borderId="23" xfId="0" applyFont="1" applyFill="1" applyBorder="1" applyAlignment="1">
      <alignment horizontal="center" vertical="center"/>
    </xf>
    <xf numFmtId="0" fontId="25" fillId="5" borderId="22" xfId="0" applyFont="1" applyFill="1" applyBorder="1" applyAlignment="1">
      <alignment vertical="center"/>
    </xf>
    <xf numFmtId="0" fontId="25" fillId="0" borderId="24" xfId="0" applyFont="1" applyBorder="1" applyAlignment="1">
      <alignment vertic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21" xfId="0" applyFont="1" applyFill="1" applyBorder="1" applyAlignment="1">
      <alignment horizontal="center" vertical="center"/>
    </xf>
    <xf numFmtId="0" fontId="25" fillId="5" borderId="23" xfId="0" applyFont="1" applyFill="1" applyBorder="1" applyAlignment="1">
      <alignment horizontal="center" vertical="center"/>
    </xf>
    <xf numFmtId="0" fontId="25" fillId="5" borderId="22" xfId="0" applyFont="1" applyFill="1" applyBorder="1" applyAlignment="1">
      <alignment horizontal="center" vertical="center"/>
    </xf>
    <xf numFmtId="9" fontId="25" fillId="5" borderId="23" xfId="0" applyNumberFormat="1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vertical="center"/>
    </xf>
    <xf numFmtId="0" fontId="11" fillId="0" borderId="0" xfId="0" applyFont="1"/>
    <xf numFmtId="0" fontId="4" fillId="5" borderId="39" xfId="0" applyFont="1" applyFill="1" applyBorder="1"/>
    <xf numFmtId="0" fontId="37" fillId="5" borderId="40" xfId="0" applyFont="1" applyFill="1" applyBorder="1" applyAlignment="1">
      <alignment vertical="center"/>
    </xf>
    <xf numFmtId="0" fontId="4" fillId="5" borderId="41" xfId="0" applyFont="1" applyFill="1" applyBorder="1"/>
    <xf numFmtId="0" fontId="11" fillId="5" borderId="41" xfId="0" applyFont="1" applyFill="1" applyBorder="1" applyAlignment="1">
      <alignment horizontal="right" vertical="center"/>
    </xf>
    <xf numFmtId="0" fontId="11" fillId="5" borderId="41" xfId="0" applyFont="1" applyFill="1" applyBorder="1" applyAlignment="1">
      <alignment horizontal="center" vertical="center"/>
    </xf>
    <xf numFmtId="49" fontId="38" fillId="5" borderId="41" xfId="0" applyNumberFormat="1" applyFont="1" applyFill="1" applyBorder="1" applyAlignment="1">
      <alignment horizontal="right" vertical="center"/>
    </xf>
    <xf numFmtId="0" fontId="38" fillId="5" borderId="41" xfId="0" applyFont="1" applyFill="1" applyBorder="1" applyAlignment="1">
      <alignment horizontal="right" vertical="center"/>
    </xf>
    <xf numFmtId="0" fontId="39" fillId="5" borderId="41" xfId="0" applyFont="1" applyFill="1" applyBorder="1" applyAlignment="1">
      <alignment vertical="center"/>
    </xf>
    <xf numFmtId="49" fontId="40" fillId="5" borderId="41" xfId="0" applyNumberFormat="1" applyFont="1" applyFill="1" applyBorder="1" applyAlignment="1">
      <alignment horizontal="right" vertical="center"/>
    </xf>
    <xf numFmtId="0" fontId="40" fillId="5" borderId="41" xfId="0" applyFont="1" applyFill="1" applyBorder="1" applyAlignment="1">
      <alignment horizontal="right" vertical="center"/>
    </xf>
    <xf numFmtId="0" fontId="40" fillId="5" borderId="41" xfId="0" applyFont="1" applyFill="1" applyBorder="1" applyAlignment="1">
      <alignment horizontal="center" vertical="center"/>
    </xf>
    <xf numFmtId="0" fontId="40" fillId="5" borderId="41" xfId="0" applyFont="1" applyFill="1" applyBorder="1" applyAlignment="1">
      <alignment vertical="center"/>
    </xf>
    <xf numFmtId="49" fontId="40" fillId="5" borderId="41" xfId="0" applyNumberFormat="1" applyFont="1" applyFill="1" applyBorder="1" applyAlignment="1">
      <alignment horizontal="center" vertical="center"/>
    </xf>
    <xf numFmtId="0" fontId="41" fillId="5" borderId="41" xfId="0" applyFont="1" applyFill="1" applyBorder="1" applyAlignment="1">
      <alignment horizontal="center" vertical="center"/>
    </xf>
    <xf numFmtId="0" fontId="41" fillId="5" borderId="41" xfId="0" applyFont="1" applyFill="1" applyBorder="1" applyAlignment="1">
      <alignment horizontal="left" vertical="center"/>
    </xf>
    <xf numFmtId="0" fontId="36" fillId="5" borderId="41" xfId="0" applyFont="1" applyFill="1" applyBorder="1"/>
    <xf numFmtId="0" fontId="40" fillId="5" borderId="41" xfId="0" applyFont="1" applyFill="1" applyBorder="1" applyAlignment="1">
      <alignment horizontal="left" vertical="center"/>
    </xf>
    <xf numFmtId="49" fontId="40" fillId="5" borderId="41" xfId="0" applyNumberFormat="1" applyFont="1" applyFill="1" applyBorder="1" applyAlignment="1">
      <alignment horizontal="left" vertical="center"/>
    </xf>
    <xf numFmtId="0" fontId="40" fillId="5" borderId="41" xfId="0" applyFont="1" applyFill="1" applyBorder="1" applyAlignment="1">
      <alignment horizontal="left"/>
    </xf>
    <xf numFmtId="49" fontId="42" fillId="5" borderId="41" xfId="0" applyNumberFormat="1" applyFont="1" applyFill="1" applyBorder="1"/>
    <xf numFmtId="49" fontId="43" fillId="5" borderId="41" xfId="0" applyNumberFormat="1" applyFont="1" applyFill="1" applyBorder="1" applyAlignment="1">
      <alignment horizontal="right" vertical="center"/>
    </xf>
    <xf numFmtId="0" fontId="31" fillId="2" borderId="30" xfId="0" applyFont="1" applyFill="1" applyBorder="1" applyAlignment="1">
      <alignment horizontal="right" vertical="center"/>
    </xf>
    <xf numFmtId="0" fontId="10" fillId="3" borderId="30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1" fillId="0" borderId="14" xfId="0" applyFont="1" applyBorder="1"/>
    <xf numFmtId="0" fontId="11" fillId="0" borderId="15" xfId="0" applyFont="1" applyBorder="1"/>
    <xf numFmtId="0" fontId="11" fillId="0" borderId="16" xfId="0" applyFont="1" applyBorder="1"/>
    <xf numFmtId="0" fontId="10" fillId="0" borderId="16" xfId="0" applyFont="1" applyBorder="1"/>
    <xf numFmtId="49" fontId="31" fillId="3" borderId="14" xfId="0" applyNumberFormat="1" applyFont="1" applyFill="1" applyBorder="1" applyAlignment="1">
      <alignment horizontal="center" vertical="center"/>
    </xf>
    <xf numFmtId="49" fontId="37" fillId="2" borderId="36" xfId="0" applyNumberFormat="1" applyFont="1" applyFill="1" applyBorder="1" applyAlignment="1">
      <alignment horizontal="center" vertical="center"/>
    </xf>
    <xf numFmtId="0" fontId="40" fillId="5" borderId="42" xfId="0" applyFont="1" applyFill="1" applyBorder="1" applyAlignment="1">
      <alignment horizontal="center" vertical="center"/>
    </xf>
    <xf numFmtId="49" fontId="44" fillId="2" borderId="7" xfId="0" applyNumberFormat="1" applyFont="1" applyFill="1" applyBorder="1" applyAlignment="1">
      <alignment vertical="center"/>
    </xf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37" xfId="0" applyFont="1" applyBorder="1" applyAlignment="1"/>
    <xf numFmtId="0" fontId="8" fillId="0" borderId="38" xfId="0" applyFont="1" applyBorder="1" applyAlignment="1"/>
    <xf numFmtId="0" fontId="8" fillId="0" borderId="4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00"/>
  <sheetViews>
    <sheetView showGridLines="0" tabSelected="1" workbookViewId="0">
      <selection activeCell="Y19" sqref="Y19"/>
    </sheetView>
  </sheetViews>
  <sheetFormatPr defaultColWidth="12.625" defaultRowHeight="15" customHeight="1"/>
  <cols>
    <col min="1" max="1" width="1.625" customWidth="1"/>
    <col min="2" max="2" width="4" customWidth="1"/>
    <col min="3" max="3" width="5.875" customWidth="1"/>
    <col min="4" max="4" width="62.875" customWidth="1"/>
    <col min="5" max="5" width="5.875" customWidth="1"/>
    <col min="6" max="6" width="12.625" hidden="1" customWidth="1"/>
    <col min="7" max="9" width="4.125" customWidth="1"/>
    <col min="10" max="10" width="4.5" customWidth="1"/>
    <col min="11" max="12" width="12.62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625" hidden="1" customWidth="1"/>
    <col min="22" max="22" width="12.625" customWidth="1"/>
    <col min="23" max="23" width="3.375" customWidth="1"/>
    <col min="24" max="24" width="4.875" customWidth="1"/>
    <col min="25" max="25" width="3.125" customWidth="1"/>
    <col min="26" max="26" width="56.5" customWidth="1"/>
    <col min="27" max="27" width="7.625" customWidth="1"/>
    <col min="28" max="28" width="12.625" hidden="1" customWidth="1"/>
    <col min="29" max="29" width="8.125" customWidth="1"/>
    <col min="30" max="30" width="6.125" customWidth="1"/>
    <col min="31" max="31" width="4.375" customWidth="1"/>
    <col min="32" max="32" width="4" customWidth="1"/>
    <col min="33" max="34" width="12.625" hidden="1" customWidth="1"/>
    <col min="35" max="35" width="7.125" customWidth="1"/>
    <col min="36" max="36" width="5.125" customWidth="1"/>
    <col min="37" max="37" width="5.625" customWidth="1"/>
    <col min="38" max="38" width="6.5" customWidth="1"/>
    <col min="39" max="39" width="9.875" customWidth="1"/>
    <col min="40" max="40" width="12.625" customWidth="1"/>
  </cols>
  <sheetData>
    <row r="1" spans="1:40" ht="30" customHeight="1">
      <c r="A1" s="1"/>
      <c r="B1" s="73" t="s">
        <v>0</v>
      </c>
      <c r="C1" s="74"/>
      <c r="D1" s="74"/>
      <c r="E1" s="75"/>
      <c r="F1" s="76"/>
      <c r="G1" s="75"/>
      <c r="H1" s="75"/>
      <c r="I1" s="75"/>
      <c r="J1" s="75"/>
      <c r="K1" s="76"/>
      <c r="L1" s="76"/>
      <c r="M1" s="75"/>
      <c r="N1" s="75"/>
      <c r="O1" s="75"/>
      <c r="P1" s="75"/>
      <c r="Q1" s="75"/>
      <c r="R1" s="77" t="s">
        <v>1</v>
      </c>
      <c r="S1" s="2"/>
      <c r="T1" s="2"/>
      <c r="U1" s="3"/>
      <c r="V1" s="4"/>
      <c r="W1" s="1"/>
      <c r="X1" s="73" t="s">
        <v>2</v>
      </c>
      <c r="Y1" s="74"/>
      <c r="Z1" s="74"/>
      <c r="AA1" s="75"/>
      <c r="AB1" s="76"/>
      <c r="AC1" s="75"/>
      <c r="AD1" s="75"/>
      <c r="AE1" s="75"/>
      <c r="AF1" s="75"/>
      <c r="AG1" s="76"/>
      <c r="AH1" s="76"/>
      <c r="AI1" s="75"/>
      <c r="AJ1" s="75"/>
      <c r="AK1" s="75"/>
      <c r="AL1" s="75"/>
      <c r="AM1" s="75"/>
      <c r="AN1" s="77" t="s">
        <v>1</v>
      </c>
    </row>
    <row r="2" spans="1:40" ht="20.25" customHeight="1">
      <c r="A2" s="5"/>
      <c r="B2" s="78" t="s">
        <v>3</v>
      </c>
      <c r="C2" s="79"/>
      <c r="D2" s="78" t="s">
        <v>4</v>
      </c>
      <c r="E2" s="80"/>
      <c r="F2" s="80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2" t="s">
        <v>5</v>
      </c>
      <c r="S2" s="6"/>
      <c r="T2" s="6"/>
      <c r="U2" s="7"/>
      <c r="V2" s="4"/>
      <c r="W2" s="5"/>
      <c r="X2" s="78" t="s">
        <v>3</v>
      </c>
      <c r="Y2" s="79"/>
      <c r="Z2" s="78" t="s">
        <v>4</v>
      </c>
      <c r="AA2" s="80"/>
      <c r="AB2" s="80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2" t="s">
        <v>5</v>
      </c>
    </row>
    <row r="3" spans="1:40" ht="20.25" customHeight="1">
      <c r="A3" s="8"/>
      <c r="B3" s="229" t="s">
        <v>6</v>
      </c>
      <c r="C3" s="84"/>
      <c r="D3" s="84"/>
      <c r="E3" s="85"/>
      <c r="F3" s="219"/>
      <c r="G3" s="86" t="s">
        <v>7</v>
      </c>
      <c r="H3" s="87"/>
      <c r="I3" s="87"/>
      <c r="J3" s="88"/>
      <c r="K3" s="89" t="s">
        <v>8</v>
      </c>
      <c r="L3" s="90"/>
      <c r="M3" s="226" t="s">
        <v>8</v>
      </c>
      <c r="N3" s="230"/>
      <c r="O3" s="230"/>
      <c r="P3" s="230"/>
      <c r="Q3" s="230"/>
      <c r="R3" s="231"/>
      <c r="S3" s="9"/>
      <c r="T3" s="9"/>
      <c r="U3" s="9"/>
      <c r="V3" s="4"/>
      <c r="W3" s="8"/>
      <c r="X3" s="83" t="s">
        <v>6</v>
      </c>
      <c r="Y3" s="84"/>
      <c r="Z3" s="84"/>
      <c r="AA3" s="85"/>
      <c r="AB3" s="219"/>
      <c r="AC3" s="86" t="s">
        <v>7</v>
      </c>
      <c r="AD3" s="87"/>
      <c r="AE3" s="87"/>
      <c r="AF3" s="88"/>
      <c r="AG3" s="89" t="s">
        <v>8</v>
      </c>
      <c r="AH3" s="90"/>
      <c r="AI3" s="226" t="s">
        <v>8</v>
      </c>
      <c r="AJ3" s="230"/>
      <c r="AK3" s="230"/>
      <c r="AL3" s="230"/>
      <c r="AM3" s="230"/>
      <c r="AN3" s="231"/>
    </row>
    <row r="4" spans="1:40" ht="20.25" customHeight="1">
      <c r="A4" s="10"/>
      <c r="B4" s="91" t="s">
        <v>9</v>
      </c>
      <c r="C4" s="92"/>
      <c r="D4" s="91" t="s">
        <v>10</v>
      </c>
      <c r="E4" s="93"/>
      <c r="F4" s="94"/>
      <c r="G4" s="95" t="s">
        <v>11</v>
      </c>
      <c r="H4" s="96"/>
      <c r="I4" s="96"/>
      <c r="J4" s="97"/>
      <c r="K4" s="98" t="s">
        <v>12</v>
      </c>
      <c r="L4" s="99"/>
      <c r="M4" s="100" t="s">
        <v>13</v>
      </c>
      <c r="N4" s="101"/>
      <c r="O4" s="102"/>
      <c r="P4" s="100" t="s">
        <v>14</v>
      </c>
      <c r="Q4" s="103"/>
      <c r="R4" s="104"/>
      <c r="S4" s="11" t="s">
        <v>15</v>
      </c>
      <c r="T4" s="12"/>
      <c r="U4" s="12"/>
      <c r="V4" s="4"/>
      <c r="W4" s="10"/>
      <c r="X4" s="91" t="s">
        <v>9</v>
      </c>
      <c r="Y4" s="92"/>
      <c r="Z4" s="91" t="s">
        <v>10</v>
      </c>
      <c r="AA4" s="93"/>
      <c r="AB4" s="94"/>
      <c r="AC4" s="95" t="s">
        <v>11</v>
      </c>
      <c r="AD4" s="96"/>
      <c r="AE4" s="96"/>
      <c r="AF4" s="97"/>
      <c r="AG4" s="98" t="s">
        <v>12</v>
      </c>
      <c r="AH4" s="99"/>
      <c r="AI4" s="100" t="s">
        <v>13</v>
      </c>
      <c r="AJ4" s="101"/>
      <c r="AK4" s="102"/>
      <c r="AL4" s="100" t="s">
        <v>14</v>
      </c>
      <c r="AM4" s="103"/>
      <c r="AN4" s="104"/>
    </row>
    <row r="5" spans="1:40" ht="19.5" customHeight="1">
      <c r="A5" s="13"/>
      <c r="B5" s="105"/>
      <c r="C5" s="106"/>
      <c r="D5" s="107" t="s">
        <v>16</v>
      </c>
      <c r="E5" s="108"/>
      <c r="F5" s="109" t="s">
        <v>17</v>
      </c>
      <c r="G5" s="110" t="s">
        <v>18</v>
      </c>
      <c r="H5" s="111" t="s">
        <v>19</v>
      </c>
      <c r="I5" s="111" t="s">
        <v>20</v>
      </c>
      <c r="J5" s="112" t="s">
        <v>21</v>
      </c>
      <c r="K5" s="113" t="s">
        <v>22</v>
      </c>
      <c r="L5" s="113" t="s">
        <v>23</v>
      </c>
      <c r="M5" s="114" t="s">
        <v>24</v>
      </c>
      <c r="N5" s="115" t="s">
        <v>25</v>
      </c>
      <c r="O5" s="116" t="s">
        <v>26</v>
      </c>
      <c r="P5" s="117" t="s">
        <v>27</v>
      </c>
      <c r="Q5" s="118" t="s">
        <v>28</v>
      </c>
      <c r="R5" s="119" t="s">
        <v>29</v>
      </c>
      <c r="S5" s="14" t="s">
        <v>27</v>
      </c>
      <c r="T5" s="14" t="s">
        <v>28</v>
      </c>
      <c r="U5" s="14" t="s">
        <v>30</v>
      </c>
      <c r="V5" s="4"/>
      <c r="W5" s="13"/>
      <c r="X5" s="105"/>
      <c r="Y5" s="106"/>
      <c r="Z5" s="107" t="s">
        <v>16</v>
      </c>
      <c r="AA5" s="108"/>
      <c r="AB5" s="109" t="s">
        <v>17</v>
      </c>
      <c r="AC5" s="110" t="s">
        <v>18</v>
      </c>
      <c r="AD5" s="111" t="s">
        <v>19</v>
      </c>
      <c r="AE5" s="111" t="s">
        <v>20</v>
      </c>
      <c r="AF5" s="112" t="s">
        <v>21</v>
      </c>
      <c r="AG5" s="113" t="s">
        <v>22</v>
      </c>
      <c r="AH5" s="113" t="s">
        <v>23</v>
      </c>
      <c r="AI5" s="114" t="s">
        <v>24</v>
      </c>
      <c r="AJ5" s="115" t="s">
        <v>25</v>
      </c>
      <c r="AK5" s="116" t="s">
        <v>26</v>
      </c>
      <c r="AL5" s="117" t="s">
        <v>27</v>
      </c>
      <c r="AM5" s="118" t="s">
        <v>28</v>
      </c>
      <c r="AN5" s="119" t="s">
        <v>29</v>
      </c>
    </row>
    <row r="6" spans="1:40" ht="19.5" customHeight="1">
      <c r="A6" s="15" t="s">
        <v>31</v>
      </c>
      <c r="B6" s="120"/>
      <c r="C6" s="120"/>
      <c r="D6" s="120"/>
      <c r="E6" s="120"/>
      <c r="F6" s="120"/>
      <c r="G6" s="121"/>
      <c r="H6" s="121"/>
      <c r="I6" s="121"/>
      <c r="J6" s="121"/>
      <c r="K6" s="122"/>
      <c r="L6" s="122"/>
      <c r="M6" s="122"/>
      <c r="N6" s="122"/>
      <c r="O6" s="122"/>
      <c r="P6" s="123"/>
      <c r="Q6" s="123"/>
      <c r="R6" s="124"/>
      <c r="S6" s="16"/>
      <c r="T6" s="16"/>
      <c r="U6" s="17"/>
      <c r="V6" s="4"/>
      <c r="W6" s="15" t="s">
        <v>31</v>
      </c>
      <c r="X6" s="120"/>
      <c r="Y6" s="120"/>
      <c r="Z6" s="120"/>
      <c r="AA6" s="120"/>
      <c r="AB6" s="120"/>
      <c r="AC6" s="121"/>
      <c r="AD6" s="121"/>
      <c r="AE6" s="121"/>
      <c r="AF6" s="121"/>
      <c r="AG6" s="122"/>
      <c r="AH6" s="122"/>
      <c r="AI6" s="122"/>
      <c r="AJ6" s="122"/>
      <c r="AK6" s="122"/>
      <c r="AL6" s="123"/>
      <c r="AM6" s="123"/>
      <c r="AN6" s="124"/>
    </row>
    <row r="7" spans="1:40" ht="19.5" customHeight="1">
      <c r="A7" s="18"/>
      <c r="B7" s="125" t="s">
        <v>32</v>
      </c>
      <c r="C7" s="126"/>
      <c r="D7" s="127" t="s">
        <v>33</v>
      </c>
      <c r="E7" s="128"/>
      <c r="F7" s="128"/>
      <c r="G7" s="129">
        <f>G8+G9+G11+G12+G13+G14+G15</f>
        <v>38</v>
      </c>
      <c r="H7" s="130">
        <f>H10+H8+H9+H11+H12+H13+H15+H14</f>
        <v>14</v>
      </c>
      <c r="I7" s="130"/>
      <c r="J7" s="131"/>
      <c r="K7" s="132"/>
      <c r="L7" s="132"/>
      <c r="M7" s="133">
        <f>M8+M9+M10+M11+M12+M13+M14+M15</f>
        <v>8</v>
      </c>
      <c r="N7" s="134"/>
      <c r="O7" s="135"/>
      <c r="P7" s="136"/>
      <c r="Q7" s="137"/>
      <c r="R7" s="135"/>
      <c r="S7" s="19"/>
      <c r="T7" s="19"/>
      <c r="U7" s="20"/>
      <c r="V7" s="4"/>
      <c r="W7" s="18"/>
      <c r="X7" s="125" t="s">
        <v>32</v>
      </c>
      <c r="Y7" s="126"/>
      <c r="Z7" s="127" t="s">
        <v>33</v>
      </c>
      <c r="AA7" s="128"/>
      <c r="AB7" s="128"/>
      <c r="AC7" s="129">
        <f>AC8+AC9+AC11+AC12+AC13+AC14+AC15</f>
        <v>38</v>
      </c>
      <c r="AD7" s="130">
        <f>AD10+AD8+AD9+AD11+AD12+AD13+AD15+AD14</f>
        <v>14</v>
      </c>
      <c r="AE7" s="130"/>
      <c r="AF7" s="131"/>
      <c r="AG7" s="132"/>
      <c r="AH7" s="132"/>
      <c r="AI7" s="133">
        <v>8</v>
      </c>
      <c r="AJ7" s="134"/>
      <c r="AK7" s="135"/>
      <c r="AL7" s="136"/>
      <c r="AM7" s="137"/>
      <c r="AN7" s="135"/>
    </row>
    <row r="8" spans="1:40" ht="19.5" customHeight="1">
      <c r="A8" s="21"/>
      <c r="B8" s="138"/>
      <c r="C8" s="139" t="s">
        <v>34</v>
      </c>
      <c r="D8" s="140"/>
      <c r="E8" s="141"/>
      <c r="F8" s="142"/>
      <c r="G8" s="143">
        <v>5</v>
      </c>
      <c r="H8" s="144"/>
      <c r="I8" s="144"/>
      <c r="J8" s="145"/>
      <c r="K8" s="146"/>
      <c r="L8" s="146"/>
      <c r="M8" s="147">
        <v>1</v>
      </c>
      <c r="N8" s="148">
        <v>1</v>
      </c>
      <c r="O8" s="149"/>
      <c r="P8" s="150" t="s">
        <v>35</v>
      </c>
      <c r="Q8" s="151" t="s">
        <v>36</v>
      </c>
      <c r="R8" s="152">
        <v>1</v>
      </c>
      <c r="S8" s="23"/>
      <c r="T8" s="23"/>
      <c r="U8" s="24"/>
      <c r="V8" s="4"/>
      <c r="W8" s="21"/>
      <c r="X8" s="138"/>
      <c r="Y8" s="139" t="s">
        <v>34</v>
      </c>
      <c r="Z8" s="140"/>
      <c r="AA8" s="141"/>
      <c r="AB8" s="142"/>
      <c r="AC8" s="143">
        <v>5</v>
      </c>
      <c r="AD8" s="144"/>
      <c r="AE8" s="144"/>
      <c r="AF8" s="145"/>
      <c r="AG8" s="146"/>
      <c r="AH8" s="146"/>
      <c r="AI8" s="147">
        <v>1</v>
      </c>
      <c r="AJ8" s="148">
        <v>1</v>
      </c>
      <c r="AK8" s="149"/>
      <c r="AL8" s="150" t="s">
        <v>35</v>
      </c>
      <c r="AM8" s="151" t="s">
        <v>36</v>
      </c>
      <c r="AN8" s="152">
        <v>1</v>
      </c>
    </row>
    <row r="9" spans="1:40" ht="19.5" customHeight="1">
      <c r="A9" s="21"/>
      <c r="B9" s="138"/>
      <c r="C9" s="139" t="s">
        <v>37</v>
      </c>
      <c r="D9" s="140"/>
      <c r="E9" s="141"/>
      <c r="F9" s="142"/>
      <c r="G9" s="143">
        <v>3</v>
      </c>
      <c r="H9" s="144"/>
      <c r="I9" s="144"/>
      <c r="J9" s="145"/>
      <c r="K9" s="146"/>
      <c r="L9" s="146"/>
      <c r="M9" s="147">
        <v>1</v>
      </c>
      <c r="N9" s="148">
        <v>1</v>
      </c>
      <c r="O9" s="149"/>
      <c r="P9" s="150" t="s">
        <v>35</v>
      </c>
      <c r="Q9" s="151" t="s">
        <v>36</v>
      </c>
      <c r="R9" s="152">
        <v>1</v>
      </c>
      <c r="S9" s="23"/>
      <c r="T9" s="23"/>
      <c r="U9" s="24"/>
      <c r="V9" s="4"/>
      <c r="W9" s="21"/>
      <c r="X9" s="138"/>
      <c r="Y9" s="139" t="s">
        <v>37</v>
      </c>
      <c r="Z9" s="140"/>
      <c r="AA9" s="141"/>
      <c r="AB9" s="142"/>
      <c r="AC9" s="143">
        <v>3</v>
      </c>
      <c r="AD9" s="144"/>
      <c r="AE9" s="144"/>
      <c r="AF9" s="145"/>
      <c r="AG9" s="146"/>
      <c r="AH9" s="146"/>
      <c r="AI9" s="147">
        <v>1</v>
      </c>
      <c r="AJ9" s="148">
        <v>1</v>
      </c>
      <c r="AK9" s="149"/>
      <c r="AL9" s="150" t="s">
        <v>35</v>
      </c>
      <c r="AM9" s="151" t="s">
        <v>36</v>
      </c>
      <c r="AN9" s="152">
        <v>1</v>
      </c>
    </row>
    <row r="10" spans="1:40" ht="19.5" customHeight="1">
      <c r="A10" s="21"/>
      <c r="B10" s="138"/>
      <c r="C10" s="139" t="s">
        <v>38</v>
      </c>
      <c r="D10" s="140"/>
      <c r="E10" s="141"/>
      <c r="F10" s="142"/>
      <c r="G10" s="143"/>
      <c r="H10" s="144">
        <v>14</v>
      </c>
      <c r="I10" s="144"/>
      <c r="J10" s="145"/>
      <c r="K10" s="146"/>
      <c r="L10" s="146"/>
      <c r="M10" s="147">
        <v>1</v>
      </c>
      <c r="N10" s="148">
        <v>1</v>
      </c>
      <c r="O10" s="149"/>
      <c r="P10" s="150" t="s">
        <v>35</v>
      </c>
      <c r="Q10" s="151" t="s">
        <v>36</v>
      </c>
      <c r="R10" s="152">
        <v>1</v>
      </c>
      <c r="S10" s="23"/>
      <c r="T10" s="23"/>
      <c r="U10" s="24"/>
      <c r="V10" s="4"/>
      <c r="W10" s="21"/>
      <c r="X10" s="138"/>
      <c r="Y10" s="139" t="s">
        <v>38</v>
      </c>
      <c r="Z10" s="140"/>
      <c r="AA10" s="141"/>
      <c r="AB10" s="142"/>
      <c r="AC10" s="143"/>
      <c r="AD10" s="144">
        <v>14</v>
      </c>
      <c r="AE10" s="144"/>
      <c r="AF10" s="145"/>
      <c r="AG10" s="146"/>
      <c r="AH10" s="146"/>
      <c r="AI10" s="147">
        <v>1</v>
      </c>
      <c r="AJ10" s="148">
        <v>1</v>
      </c>
      <c r="AK10" s="149"/>
      <c r="AL10" s="150" t="s">
        <v>35</v>
      </c>
      <c r="AM10" s="151" t="s">
        <v>36</v>
      </c>
      <c r="AN10" s="152">
        <v>1</v>
      </c>
    </row>
    <row r="11" spans="1:40" ht="19.5" customHeight="1">
      <c r="A11" s="21"/>
      <c r="B11" s="138"/>
      <c r="C11" s="139" t="s">
        <v>39</v>
      </c>
      <c r="D11" s="140"/>
      <c r="E11" s="141"/>
      <c r="F11" s="142"/>
      <c r="G11" s="143">
        <v>10</v>
      </c>
      <c r="H11" s="144"/>
      <c r="I11" s="144"/>
      <c r="J11" s="145"/>
      <c r="K11" s="146"/>
      <c r="L11" s="146"/>
      <c r="M11" s="147">
        <v>1</v>
      </c>
      <c r="N11" s="148">
        <v>1</v>
      </c>
      <c r="O11" s="149"/>
      <c r="P11" s="150" t="s">
        <v>35</v>
      </c>
      <c r="Q11" s="151" t="s">
        <v>36</v>
      </c>
      <c r="R11" s="152">
        <v>1</v>
      </c>
      <c r="S11" s="23"/>
      <c r="T11" s="23"/>
      <c r="U11" s="24"/>
      <c r="V11" s="4"/>
      <c r="W11" s="21"/>
      <c r="X11" s="138"/>
      <c r="Y11" s="139" t="s">
        <v>39</v>
      </c>
      <c r="Z11" s="140"/>
      <c r="AA11" s="141"/>
      <c r="AB11" s="142"/>
      <c r="AC11" s="143">
        <v>10</v>
      </c>
      <c r="AD11" s="144"/>
      <c r="AE11" s="144"/>
      <c r="AF11" s="145"/>
      <c r="AG11" s="146"/>
      <c r="AH11" s="146"/>
      <c r="AI11" s="147">
        <v>1</v>
      </c>
      <c r="AJ11" s="148">
        <v>1</v>
      </c>
      <c r="AK11" s="149"/>
      <c r="AL11" s="150" t="s">
        <v>35</v>
      </c>
      <c r="AM11" s="151" t="s">
        <v>36</v>
      </c>
      <c r="AN11" s="152">
        <v>1</v>
      </c>
    </row>
    <row r="12" spans="1:40" ht="19.5" customHeight="1">
      <c r="A12" s="21"/>
      <c r="B12" s="138"/>
      <c r="C12" s="139" t="s">
        <v>40</v>
      </c>
      <c r="D12" s="140"/>
      <c r="E12" s="141"/>
      <c r="F12" s="142"/>
      <c r="G12" s="143">
        <v>5</v>
      </c>
      <c r="H12" s="144"/>
      <c r="I12" s="144"/>
      <c r="J12" s="145"/>
      <c r="K12" s="146"/>
      <c r="L12" s="146"/>
      <c r="M12" s="147">
        <v>1</v>
      </c>
      <c r="N12" s="148">
        <v>1</v>
      </c>
      <c r="O12" s="149"/>
      <c r="P12" s="150" t="s">
        <v>35</v>
      </c>
      <c r="Q12" s="151" t="s">
        <v>36</v>
      </c>
      <c r="R12" s="152">
        <v>1</v>
      </c>
      <c r="S12" s="23"/>
      <c r="T12" s="23"/>
      <c r="U12" s="24"/>
      <c r="V12" s="4"/>
      <c r="W12" s="21"/>
      <c r="X12" s="138"/>
      <c r="Y12" s="139" t="s">
        <v>40</v>
      </c>
      <c r="Z12" s="140"/>
      <c r="AA12" s="141"/>
      <c r="AB12" s="142"/>
      <c r="AC12" s="143">
        <v>5</v>
      </c>
      <c r="AD12" s="144"/>
      <c r="AE12" s="144"/>
      <c r="AF12" s="145"/>
      <c r="AG12" s="146"/>
      <c r="AH12" s="146"/>
      <c r="AI12" s="147">
        <v>1</v>
      </c>
      <c r="AJ12" s="148">
        <v>1</v>
      </c>
      <c r="AK12" s="149"/>
      <c r="AL12" s="150" t="s">
        <v>35</v>
      </c>
      <c r="AM12" s="151" t="s">
        <v>36</v>
      </c>
      <c r="AN12" s="152">
        <v>1</v>
      </c>
    </row>
    <row r="13" spans="1:40" ht="19.5" customHeight="1">
      <c r="A13" s="21"/>
      <c r="B13" s="138"/>
      <c r="C13" s="139" t="s">
        <v>41</v>
      </c>
      <c r="D13" s="140"/>
      <c r="E13" s="141"/>
      <c r="F13" s="142"/>
      <c r="G13" s="143">
        <v>5</v>
      </c>
      <c r="H13" s="144"/>
      <c r="I13" s="144"/>
      <c r="J13" s="145"/>
      <c r="K13" s="146"/>
      <c r="L13" s="146"/>
      <c r="M13" s="147">
        <v>1</v>
      </c>
      <c r="N13" s="148">
        <v>1</v>
      </c>
      <c r="O13" s="149"/>
      <c r="P13" s="150" t="s">
        <v>35</v>
      </c>
      <c r="Q13" s="151" t="s">
        <v>36</v>
      </c>
      <c r="R13" s="152">
        <v>1</v>
      </c>
      <c r="S13" s="23"/>
      <c r="T13" s="23"/>
      <c r="U13" s="24"/>
      <c r="V13" s="4"/>
      <c r="W13" s="21"/>
      <c r="X13" s="138"/>
      <c r="Y13" s="139" t="s">
        <v>41</v>
      </c>
      <c r="Z13" s="140"/>
      <c r="AA13" s="141"/>
      <c r="AB13" s="142"/>
      <c r="AC13" s="143">
        <v>5</v>
      </c>
      <c r="AD13" s="144"/>
      <c r="AE13" s="144"/>
      <c r="AF13" s="145"/>
      <c r="AG13" s="146"/>
      <c r="AH13" s="146"/>
      <c r="AI13" s="147">
        <v>1</v>
      </c>
      <c r="AJ13" s="148">
        <v>1</v>
      </c>
      <c r="AK13" s="149"/>
      <c r="AL13" s="150" t="s">
        <v>35</v>
      </c>
      <c r="AM13" s="151" t="s">
        <v>36</v>
      </c>
      <c r="AN13" s="152">
        <v>1</v>
      </c>
    </row>
    <row r="14" spans="1:40" ht="19.5" customHeight="1">
      <c r="A14" s="21"/>
      <c r="B14" s="138"/>
      <c r="C14" s="139" t="s">
        <v>42</v>
      </c>
      <c r="D14" s="140"/>
      <c r="E14" s="141"/>
      <c r="F14" s="142"/>
      <c r="G14" s="143">
        <v>5</v>
      </c>
      <c r="H14" s="144"/>
      <c r="I14" s="144"/>
      <c r="J14" s="145"/>
      <c r="K14" s="146"/>
      <c r="L14" s="146"/>
      <c r="M14" s="147">
        <v>1</v>
      </c>
      <c r="N14" s="148">
        <v>1</v>
      </c>
      <c r="O14" s="149"/>
      <c r="P14" s="150" t="s">
        <v>35</v>
      </c>
      <c r="Q14" s="151" t="s">
        <v>36</v>
      </c>
      <c r="R14" s="152">
        <v>1</v>
      </c>
      <c r="S14" s="23"/>
      <c r="T14" s="23"/>
      <c r="U14" s="24"/>
      <c r="V14" s="4"/>
      <c r="W14" s="21"/>
      <c r="X14" s="138"/>
      <c r="Y14" s="139" t="s">
        <v>42</v>
      </c>
      <c r="Z14" s="140"/>
      <c r="AA14" s="141"/>
      <c r="AB14" s="142"/>
      <c r="AC14" s="143">
        <v>5</v>
      </c>
      <c r="AD14" s="144"/>
      <c r="AE14" s="144"/>
      <c r="AF14" s="145"/>
      <c r="AG14" s="146"/>
      <c r="AH14" s="146"/>
      <c r="AI14" s="147">
        <v>1</v>
      </c>
      <c r="AJ14" s="148">
        <v>1</v>
      </c>
      <c r="AK14" s="149"/>
      <c r="AL14" s="150" t="s">
        <v>35</v>
      </c>
      <c r="AM14" s="151" t="s">
        <v>36</v>
      </c>
      <c r="AN14" s="152">
        <v>1</v>
      </c>
    </row>
    <row r="15" spans="1:40" ht="19.5" customHeight="1">
      <c r="A15" s="21"/>
      <c r="B15" s="138"/>
      <c r="C15" s="139" t="s">
        <v>43</v>
      </c>
      <c r="D15" s="140"/>
      <c r="E15" s="141"/>
      <c r="F15" s="142"/>
      <c r="G15" s="143">
        <v>5</v>
      </c>
      <c r="H15" s="144"/>
      <c r="I15" s="144"/>
      <c r="J15" s="145"/>
      <c r="K15" s="146"/>
      <c r="L15" s="146"/>
      <c r="M15" s="147">
        <v>1</v>
      </c>
      <c r="N15" s="148">
        <v>1</v>
      </c>
      <c r="O15" s="149"/>
      <c r="P15" s="150" t="s">
        <v>35</v>
      </c>
      <c r="Q15" s="151" t="s">
        <v>36</v>
      </c>
      <c r="R15" s="152">
        <v>1</v>
      </c>
      <c r="S15" s="23"/>
      <c r="T15" s="23"/>
      <c r="U15" s="24"/>
      <c r="V15" s="4"/>
      <c r="W15" s="21"/>
      <c r="X15" s="138"/>
      <c r="Y15" s="139" t="s">
        <v>43</v>
      </c>
      <c r="Z15" s="140"/>
      <c r="AA15" s="141"/>
      <c r="AB15" s="142"/>
      <c r="AC15" s="143">
        <v>5</v>
      </c>
      <c r="AD15" s="144"/>
      <c r="AE15" s="144"/>
      <c r="AF15" s="145"/>
      <c r="AG15" s="146"/>
      <c r="AH15" s="146"/>
      <c r="AI15" s="147">
        <v>1</v>
      </c>
      <c r="AJ15" s="148">
        <v>1</v>
      </c>
      <c r="AK15" s="149"/>
      <c r="AL15" s="150" t="s">
        <v>35</v>
      </c>
      <c r="AM15" s="151" t="s">
        <v>36</v>
      </c>
      <c r="AN15" s="152">
        <v>1</v>
      </c>
    </row>
    <row r="16" spans="1:40" ht="19.5" customHeight="1">
      <c r="A16" s="18"/>
      <c r="B16" s="125" t="s">
        <v>44</v>
      </c>
      <c r="C16" s="126"/>
      <c r="D16" s="153"/>
      <c r="E16" s="128"/>
      <c r="F16" s="142"/>
      <c r="G16" s="129">
        <f>G17+G18+G19+G20</f>
        <v>36</v>
      </c>
      <c r="H16" s="130"/>
      <c r="I16" s="130"/>
      <c r="J16" s="131"/>
      <c r="K16" s="132"/>
      <c r="L16" s="132"/>
      <c r="M16" s="133">
        <f>M17+M18+M19+M20</f>
        <v>5</v>
      </c>
      <c r="N16" s="134"/>
      <c r="O16" s="135"/>
      <c r="P16" s="136"/>
      <c r="Q16" s="137"/>
      <c r="R16" s="135"/>
      <c r="S16" s="19"/>
      <c r="T16" s="19"/>
      <c r="U16" s="20"/>
      <c r="V16" s="4"/>
      <c r="W16" s="18"/>
      <c r="X16" s="125" t="s">
        <v>44</v>
      </c>
      <c r="Y16" s="126"/>
      <c r="Z16" s="153"/>
      <c r="AA16" s="128"/>
      <c r="AB16" s="142"/>
      <c r="AC16" s="129">
        <f>AC17+AC18+AC19+AC20</f>
        <v>36</v>
      </c>
      <c r="AD16" s="130"/>
      <c r="AE16" s="130"/>
      <c r="AF16" s="131"/>
      <c r="AG16" s="132"/>
      <c r="AH16" s="132"/>
      <c r="AI16" s="133">
        <f>AI17+AI18+AI19+AI20</f>
        <v>5</v>
      </c>
      <c r="AJ16" s="134"/>
      <c r="AK16" s="135"/>
      <c r="AL16" s="136"/>
      <c r="AM16" s="137"/>
      <c r="AN16" s="135"/>
    </row>
    <row r="17" spans="1:40" ht="19.5" customHeight="1">
      <c r="A17" s="21"/>
      <c r="B17" s="138"/>
      <c r="C17" s="139" t="s">
        <v>45</v>
      </c>
      <c r="D17" s="140"/>
      <c r="E17" s="141"/>
      <c r="F17" s="128"/>
      <c r="G17" s="143">
        <v>12</v>
      </c>
      <c r="H17" s="144"/>
      <c r="I17" s="144"/>
      <c r="J17" s="145"/>
      <c r="K17" s="146"/>
      <c r="L17" s="146"/>
      <c r="M17" s="147">
        <v>1.5</v>
      </c>
      <c r="N17" s="148">
        <v>1.5</v>
      </c>
      <c r="O17" s="149"/>
      <c r="P17" s="150" t="s">
        <v>35</v>
      </c>
      <c r="Q17" s="151" t="s">
        <v>36</v>
      </c>
      <c r="R17" s="152">
        <v>1</v>
      </c>
      <c r="S17" s="23"/>
      <c r="T17" s="23"/>
      <c r="U17" s="24"/>
      <c r="V17" s="4"/>
      <c r="W17" s="21"/>
      <c r="X17" s="138"/>
      <c r="Y17" s="139" t="s">
        <v>45</v>
      </c>
      <c r="Z17" s="140"/>
      <c r="AA17" s="141"/>
      <c r="AB17" s="128"/>
      <c r="AC17" s="143">
        <v>12</v>
      </c>
      <c r="AD17" s="144"/>
      <c r="AE17" s="144"/>
      <c r="AF17" s="145"/>
      <c r="AG17" s="146"/>
      <c r="AH17" s="146"/>
      <c r="AI17" s="147">
        <v>1.5</v>
      </c>
      <c r="AJ17" s="148">
        <v>1.5</v>
      </c>
      <c r="AK17" s="149"/>
      <c r="AL17" s="150" t="s">
        <v>35</v>
      </c>
      <c r="AM17" s="151" t="s">
        <v>36</v>
      </c>
      <c r="AN17" s="152">
        <v>1</v>
      </c>
    </row>
    <row r="18" spans="1:40" ht="19.5" customHeight="1">
      <c r="A18" s="21"/>
      <c r="B18" s="138"/>
      <c r="C18" s="139" t="s">
        <v>46</v>
      </c>
      <c r="D18" s="140"/>
      <c r="E18" s="141"/>
      <c r="F18" s="128"/>
      <c r="G18" s="143">
        <v>12</v>
      </c>
      <c r="H18" s="144"/>
      <c r="I18" s="144"/>
      <c r="J18" s="145"/>
      <c r="K18" s="146"/>
      <c r="L18" s="146"/>
      <c r="M18" s="147">
        <v>1.5</v>
      </c>
      <c r="N18" s="148">
        <v>1.5</v>
      </c>
      <c r="O18" s="149"/>
      <c r="P18" s="150" t="s">
        <v>35</v>
      </c>
      <c r="Q18" s="151" t="s">
        <v>36</v>
      </c>
      <c r="R18" s="152">
        <v>1</v>
      </c>
      <c r="S18" s="23"/>
      <c r="T18" s="23"/>
      <c r="U18" s="24"/>
      <c r="V18" s="4"/>
      <c r="W18" s="21"/>
      <c r="X18" s="138"/>
      <c r="Y18" s="139" t="s">
        <v>46</v>
      </c>
      <c r="Z18" s="140"/>
      <c r="AA18" s="141"/>
      <c r="AB18" s="128"/>
      <c r="AC18" s="143">
        <v>12</v>
      </c>
      <c r="AD18" s="144"/>
      <c r="AE18" s="144"/>
      <c r="AF18" s="145"/>
      <c r="AG18" s="146"/>
      <c r="AH18" s="146"/>
      <c r="AI18" s="147">
        <v>1.5</v>
      </c>
      <c r="AJ18" s="148">
        <v>1.5</v>
      </c>
      <c r="AK18" s="149"/>
      <c r="AL18" s="150" t="s">
        <v>35</v>
      </c>
      <c r="AM18" s="151" t="s">
        <v>36</v>
      </c>
      <c r="AN18" s="152">
        <v>1</v>
      </c>
    </row>
    <row r="19" spans="1:40" ht="19.5" customHeight="1">
      <c r="A19" s="21"/>
      <c r="B19" s="138"/>
      <c r="C19" s="197" t="s">
        <v>47</v>
      </c>
      <c r="D19" s="140"/>
      <c r="E19" s="141"/>
      <c r="F19" s="128"/>
      <c r="G19" s="143">
        <v>6</v>
      </c>
      <c r="H19" s="144"/>
      <c r="I19" s="144"/>
      <c r="J19" s="145"/>
      <c r="K19" s="146"/>
      <c r="L19" s="146"/>
      <c r="M19" s="147">
        <v>1</v>
      </c>
      <c r="N19" s="148">
        <v>1</v>
      </c>
      <c r="O19" s="149"/>
      <c r="P19" s="150" t="s">
        <v>35</v>
      </c>
      <c r="Q19" s="151" t="s">
        <v>36</v>
      </c>
      <c r="R19" s="152">
        <v>1</v>
      </c>
      <c r="S19" s="23"/>
      <c r="T19" s="23"/>
      <c r="U19" s="24"/>
      <c r="V19" s="4"/>
      <c r="W19" s="21"/>
      <c r="X19" s="138"/>
      <c r="Y19" s="197" t="s">
        <v>47</v>
      </c>
      <c r="Z19" s="140"/>
      <c r="AA19" s="141"/>
      <c r="AB19" s="128"/>
      <c r="AC19" s="143">
        <v>6</v>
      </c>
      <c r="AD19" s="144"/>
      <c r="AE19" s="144"/>
      <c r="AF19" s="145"/>
      <c r="AG19" s="146"/>
      <c r="AH19" s="146"/>
      <c r="AI19" s="147">
        <v>1</v>
      </c>
      <c r="AJ19" s="148">
        <v>1</v>
      </c>
      <c r="AK19" s="149"/>
      <c r="AL19" s="150" t="s">
        <v>35</v>
      </c>
      <c r="AM19" s="151" t="s">
        <v>36</v>
      </c>
      <c r="AN19" s="152">
        <v>1</v>
      </c>
    </row>
    <row r="20" spans="1:40" ht="19.5" customHeight="1">
      <c r="A20" s="21"/>
      <c r="B20" s="138"/>
      <c r="C20" s="139" t="s">
        <v>48</v>
      </c>
      <c r="D20" s="140"/>
      <c r="E20" s="141"/>
      <c r="F20" s="142"/>
      <c r="G20" s="143">
        <v>6</v>
      </c>
      <c r="H20" s="144"/>
      <c r="I20" s="144"/>
      <c r="J20" s="145"/>
      <c r="K20" s="146"/>
      <c r="L20" s="146"/>
      <c r="M20" s="147">
        <v>1</v>
      </c>
      <c r="N20" s="148">
        <v>1</v>
      </c>
      <c r="O20" s="149"/>
      <c r="P20" s="150" t="s">
        <v>35</v>
      </c>
      <c r="Q20" s="151" t="s">
        <v>36</v>
      </c>
      <c r="R20" s="152">
        <v>1</v>
      </c>
      <c r="S20" s="23"/>
      <c r="T20" s="23"/>
      <c r="U20" s="24"/>
      <c r="V20" s="4"/>
      <c r="W20" s="21"/>
      <c r="X20" s="138"/>
      <c r="Y20" s="139" t="s">
        <v>48</v>
      </c>
      <c r="Z20" s="140"/>
      <c r="AA20" s="141"/>
      <c r="AB20" s="142"/>
      <c r="AC20" s="143">
        <v>6</v>
      </c>
      <c r="AD20" s="144"/>
      <c r="AE20" s="144"/>
      <c r="AF20" s="145"/>
      <c r="AG20" s="146"/>
      <c r="AH20" s="146"/>
      <c r="AI20" s="147">
        <v>1</v>
      </c>
      <c r="AJ20" s="148">
        <v>1</v>
      </c>
      <c r="AK20" s="149"/>
      <c r="AL20" s="150" t="s">
        <v>35</v>
      </c>
      <c r="AM20" s="151" t="s">
        <v>36</v>
      </c>
      <c r="AN20" s="152">
        <v>1</v>
      </c>
    </row>
    <row r="21" spans="1:40" ht="19.5" customHeight="1">
      <c r="A21" s="18"/>
      <c r="B21" s="125" t="s">
        <v>49</v>
      </c>
      <c r="C21" s="126"/>
      <c r="D21" s="153"/>
      <c r="E21" s="128"/>
      <c r="F21" s="142"/>
      <c r="G21" s="129">
        <f>G22+G25+G26+G27</f>
        <v>12</v>
      </c>
      <c r="H21" s="130">
        <f>H23+H24+H22+H25+H26+H27+H28</f>
        <v>62</v>
      </c>
      <c r="I21" s="130"/>
      <c r="J21" s="131"/>
      <c r="K21" s="132"/>
      <c r="L21" s="132"/>
      <c r="M21" s="133">
        <v>10</v>
      </c>
      <c r="N21" s="134"/>
      <c r="O21" s="135"/>
      <c r="P21" s="136"/>
      <c r="Q21" s="137"/>
      <c r="R21" s="135"/>
      <c r="S21" s="19"/>
      <c r="T21" s="19"/>
      <c r="U21" s="20"/>
      <c r="V21" s="4"/>
      <c r="W21" s="18"/>
      <c r="X21" s="125" t="s">
        <v>49</v>
      </c>
      <c r="Y21" s="126"/>
      <c r="Z21" s="153"/>
      <c r="AA21" s="128"/>
      <c r="AB21" s="142"/>
      <c r="AC21" s="129">
        <f>AC22+AC25+AC26+AC27</f>
        <v>12</v>
      </c>
      <c r="AD21" s="130">
        <f>AD23+AD24+AD22+AD25+AD26+AD27+AD28</f>
        <v>62</v>
      </c>
      <c r="AE21" s="130"/>
      <c r="AF21" s="131"/>
      <c r="AG21" s="132"/>
      <c r="AH21" s="132"/>
      <c r="AI21" s="133">
        <v>10</v>
      </c>
      <c r="AJ21" s="134"/>
      <c r="AK21" s="135"/>
      <c r="AL21" s="136"/>
      <c r="AM21" s="137"/>
      <c r="AN21" s="135"/>
    </row>
    <row r="22" spans="1:40" ht="19.5" customHeight="1">
      <c r="A22" s="21"/>
      <c r="B22" s="138"/>
      <c r="C22" s="139" t="s">
        <v>50</v>
      </c>
      <c r="D22" s="140"/>
      <c r="E22" s="141"/>
      <c r="F22" s="142"/>
      <c r="G22" s="143"/>
      <c r="H22" s="144">
        <v>10</v>
      </c>
      <c r="I22" s="144"/>
      <c r="J22" s="145"/>
      <c r="K22" s="146"/>
      <c r="L22" s="146"/>
      <c r="M22" s="147">
        <v>1</v>
      </c>
      <c r="N22" s="148">
        <v>1</v>
      </c>
      <c r="O22" s="149"/>
      <c r="P22" s="150" t="s">
        <v>35</v>
      </c>
      <c r="Q22" s="151" t="s">
        <v>36</v>
      </c>
      <c r="R22" s="152">
        <v>1</v>
      </c>
      <c r="S22" s="23"/>
      <c r="T22" s="23"/>
      <c r="U22" s="24"/>
      <c r="V22" s="4"/>
      <c r="W22" s="21"/>
      <c r="X22" s="138"/>
      <c r="Y22" s="139" t="s">
        <v>50</v>
      </c>
      <c r="Z22" s="140"/>
      <c r="AA22" s="141"/>
      <c r="AB22" s="142"/>
      <c r="AC22" s="143"/>
      <c r="AD22" s="144">
        <v>10</v>
      </c>
      <c r="AE22" s="144"/>
      <c r="AF22" s="145"/>
      <c r="AG22" s="146"/>
      <c r="AH22" s="146"/>
      <c r="AI22" s="147">
        <v>1</v>
      </c>
      <c r="AJ22" s="148">
        <v>1</v>
      </c>
      <c r="AK22" s="149"/>
      <c r="AL22" s="150" t="s">
        <v>35</v>
      </c>
      <c r="AM22" s="151" t="s">
        <v>36</v>
      </c>
      <c r="AN22" s="152">
        <v>1</v>
      </c>
    </row>
    <row r="23" spans="1:40" ht="19.5" customHeight="1">
      <c r="A23" s="21"/>
      <c r="B23" s="138"/>
      <c r="C23" s="139" t="s">
        <v>51</v>
      </c>
      <c r="D23" s="140"/>
      <c r="E23" s="141"/>
      <c r="F23" s="128"/>
      <c r="G23" s="143"/>
      <c r="H23" s="144">
        <v>40</v>
      </c>
      <c r="I23" s="144"/>
      <c r="J23" s="145"/>
      <c r="K23" s="146"/>
      <c r="L23" s="146"/>
      <c r="M23" s="147">
        <v>4</v>
      </c>
      <c r="N23" s="148">
        <v>4</v>
      </c>
      <c r="O23" s="149"/>
      <c r="P23" s="150" t="s">
        <v>35</v>
      </c>
      <c r="Q23" s="151" t="s">
        <v>36</v>
      </c>
      <c r="R23" s="152">
        <v>1</v>
      </c>
      <c r="S23" s="23"/>
      <c r="T23" s="23"/>
      <c r="U23" s="24"/>
      <c r="V23" s="4"/>
      <c r="W23" s="21"/>
      <c r="X23" s="138"/>
      <c r="Y23" s="139" t="s">
        <v>52</v>
      </c>
      <c r="Z23" s="140"/>
      <c r="AA23" s="141"/>
      <c r="AB23" s="128"/>
      <c r="AC23" s="143"/>
      <c r="AD23" s="144">
        <v>40</v>
      </c>
      <c r="AE23" s="144"/>
      <c r="AF23" s="145"/>
      <c r="AG23" s="146"/>
      <c r="AH23" s="146"/>
      <c r="AI23" s="147">
        <v>4</v>
      </c>
      <c r="AJ23" s="148">
        <v>4</v>
      </c>
      <c r="AK23" s="149"/>
      <c r="AL23" s="150" t="s">
        <v>35</v>
      </c>
      <c r="AM23" s="151" t="s">
        <v>36</v>
      </c>
      <c r="AN23" s="152">
        <v>1</v>
      </c>
    </row>
    <row r="24" spans="1:40" ht="19.5" customHeight="1">
      <c r="A24" s="21"/>
      <c r="B24" s="138"/>
      <c r="C24" s="139" t="s">
        <v>53</v>
      </c>
      <c r="D24" s="140"/>
      <c r="E24" s="141"/>
      <c r="F24" s="128"/>
      <c r="G24" s="143"/>
      <c r="H24" s="144">
        <v>6</v>
      </c>
      <c r="I24" s="144"/>
      <c r="J24" s="145"/>
      <c r="K24" s="146"/>
      <c r="L24" s="146"/>
      <c r="M24" s="147">
        <v>1</v>
      </c>
      <c r="N24" s="148">
        <v>1</v>
      </c>
      <c r="O24" s="149"/>
      <c r="P24" s="150" t="s">
        <v>35</v>
      </c>
      <c r="Q24" s="151" t="s">
        <v>36</v>
      </c>
      <c r="R24" s="152">
        <v>1</v>
      </c>
      <c r="S24" s="23"/>
      <c r="T24" s="23"/>
      <c r="U24" s="24"/>
      <c r="V24" s="4"/>
      <c r="W24" s="21"/>
      <c r="X24" s="138"/>
      <c r="Y24" s="139" t="s">
        <v>53</v>
      </c>
      <c r="Z24" s="140"/>
      <c r="AA24" s="141"/>
      <c r="AB24" s="128"/>
      <c r="AC24" s="143"/>
      <c r="AD24" s="144">
        <v>6</v>
      </c>
      <c r="AE24" s="144"/>
      <c r="AF24" s="145"/>
      <c r="AG24" s="146"/>
      <c r="AH24" s="146"/>
      <c r="AI24" s="147">
        <v>1</v>
      </c>
      <c r="AJ24" s="148">
        <v>1</v>
      </c>
      <c r="AK24" s="149"/>
      <c r="AL24" s="150" t="s">
        <v>35</v>
      </c>
      <c r="AM24" s="151" t="s">
        <v>36</v>
      </c>
      <c r="AN24" s="152">
        <v>1</v>
      </c>
    </row>
    <row r="25" spans="1:40" ht="19.5" customHeight="1">
      <c r="A25" s="21"/>
      <c r="B25" s="138"/>
      <c r="C25" s="139" t="s">
        <v>54</v>
      </c>
      <c r="D25" s="140"/>
      <c r="E25" s="141"/>
      <c r="F25" s="128"/>
      <c r="G25" s="143">
        <v>6</v>
      </c>
      <c r="H25" s="144"/>
      <c r="I25" s="144"/>
      <c r="J25" s="145"/>
      <c r="K25" s="146"/>
      <c r="L25" s="146"/>
      <c r="M25" s="147">
        <v>1</v>
      </c>
      <c r="N25" s="148">
        <v>1</v>
      </c>
      <c r="O25" s="149"/>
      <c r="P25" s="150" t="s">
        <v>35</v>
      </c>
      <c r="Q25" s="151" t="s">
        <v>36</v>
      </c>
      <c r="R25" s="152">
        <v>1</v>
      </c>
      <c r="S25" s="23"/>
      <c r="T25" s="23"/>
      <c r="U25" s="24"/>
      <c r="V25" s="4"/>
      <c r="W25" s="21"/>
      <c r="X25" s="138"/>
      <c r="Y25" s="139" t="s">
        <v>54</v>
      </c>
      <c r="Z25" s="140"/>
      <c r="AA25" s="141"/>
      <c r="AB25" s="128"/>
      <c r="AC25" s="143">
        <v>6</v>
      </c>
      <c r="AD25" s="144"/>
      <c r="AE25" s="144"/>
      <c r="AF25" s="145"/>
      <c r="AG25" s="146"/>
      <c r="AH25" s="146"/>
      <c r="AI25" s="147">
        <v>1</v>
      </c>
      <c r="AJ25" s="148">
        <v>1</v>
      </c>
      <c r="AK25" s="149"/>
      <c r="AL25" s="150" t="s">
        <v>35</v>
      </c>
      <c r="AM25" s="151" t="s">
        <v>36</v>
      </c>
      <c r="AN25" s="152">
        <v>1</v>
      </c>
    </row>
    <row r="26" spans="1:40" ht="19.5" customHeight="1">
      <c r="A26" s="21"/>
      <c r="B26" s="138"/>
      <c r="C26" s="139" t="s">
        <v>55</v>
      </c>
      <c r="D26" s="140"/>
      <c r="E26" s="141"/>
      <c r="F26" s="128"/>
      <c r="G26" s="143">
        <v>3</v>
      </c>
      <c r="H26" s="144"/>
      <c r="I26" s="144"/>
      <c r="J26" s="145"/>
      <c r="K26" s="146"/>
      <c r="L26" s="146"/>
      <c r="M26" s="147">
        <v>1</v>
      </c>
      <c r="N26" s="148">
        <v>1</v>
      </c>
      <c r="O26" s="149"/>
      <c r="P26" s="150" t="s">
        <v>35</v>
      </c>
      <c r="Q26" s="151" t="s">
        <v>36</v>
      </c>
      <c r="R26" s="152">
        <v>1</v>
      </c>
      <c r="S26" s="23"/>
      <c r="T26" s="23"/>
      <c r="U26" s="24"/>
      <c r="V26" s="4"/>
      <c r="W26" s="21"/>
      <c r="X26" s="138"/>
      <c r="Y26" s="139" t="s">
        <v>55</v>
      </c>
      <c r="Z26" s="140"/>
      <c r="AA26" s="141"/>
      <c r="AB26" s="128"/>
      <c r="AC26" s="143">
        <v>3</v>
      </c>
      <c r="AD26" s="144"/>
      <c r="AE26" s="144"/>
      <c r="AF26" s="145"/>
      <c r="AG26" s="146"/>
      <c r="AH26" s="146"/>
      <c r="AI26" s="147">
        <v>1</v>
      </c>
      <c r="AJ26" s="148">
        <v>1</v>
      </c>
      <c r="AK26" s="149"/>
      <c r="AL26" s="150" t="s">
        <v>35</v>
      </c>
      <c r="AM26" s="151" t="s">
        <v>36</v>
      </c>
      <c r="AN26" s="152">
        <v>1</v>
      </c>
    </row>
    <row r="27" spans="1:40" ht="19.5" customHeight="1">
      <c r="A27" s="21"/>
      <c r="B27" s="138"/>
      <c r="C27" s="139" t="s">
        <v>56</v>
      </c>
      <c r="D27" s="140"/>
      <c r="E27" s="141"/>
      <c r="F27" s="142"/>
      <c r="G27" s="143">
        <v>3</v>
      </c>
      <c r="H27" s="144"/>
      <c r="I27" s="144"/>
      <c r="J27" s="145"/>
      <c r="K27" s="146"/>
      <c r="L27" s="146"/>
      <c r="M27" s="147">
        <v>1</v>
      </c>
      <c r="N27" s="148">
        <v>1</v>
      </c>
      <c r="O27" s="149"/>
      <c r="P27" s="150" t="s">
        <v>35</v>
      </c>
      <c r="Q27" s="151" t="s">
        <v>36</v>
      </c>
      <c r="R27" s="152">
        <v>1</v>
      </c>
      <c r="S27" s="23"/>
      <c r="T27" s="23"/>
      <c r="U27" s="24"/>
      <c r="V27" s="4"/>
      <c r="W27" s="21"/>
      <c r="X27" s="138"/>
      <c r="Y27" s="139" t="s">
        <v>56</v>
      </c>
      <c r="Z27" s="140"/>
      <c r="AA27" s="141"/>
      <c r="AB27" s="142"/>
      <c r="AC27" s="143">
        <v>3</v>
      </c>
      <c r="AD27" s="144"/>
      <c r="AE27" s="144"/>
      <c r="AF27" s="145"/>
      <c r="AG27" s="146"/>
      <c r="AH27" s="146"/>
      <c r="AI27" s="147">
        <v>1</v>
      </c>
      <c r="AJ27" s="148">
        <v>1</v>
      </c>
      <c r="AK27" s="149"/>
      <c r="AL27" s="150" t="s">
        <v>35</v>
      </c>
      <c r="AM27" s="151" t="s">
        <v>36</v>
      </c>
      <c r="AN27" s="152">
        <v>1</v>
      </c>
    </row>
    <row r="28" spans="1:40" ht="19.5" customHeight="1">
      <c r="A28" s="25"/>
      <c r="B28" s="154"/>
      <c r="C28" s="155" t="s">
        <v>57</v>
      </c>
      <c r="D28" s="156"/>
      <c r="E28" s="157"/>
      <c r="F28" s="142"/>
      <c r="G28" s="158"/>
      <c r="H28" s="159">
        <v>6</v>
      </c>
      <c r="I28" s="159"/>
      <c r="J28" s="160"/>
      <c r="K28" s="161"/>
      <c r="L28" s="161"/>
      <c r="M28" s="162">
        <v>1</v>
      </c>
      <c r="N28" s="163">
        <v>1</v>
      </c>
      <c r="O28" s="164"/>
      <c r="P28" s="165" t="s">
        <v>35</v>
      </c>
      <c r="Q28" s="166" t="s">
        <v>36</v>
      </c>
      <c r="R28" s="167">
        <v>1</v>
      </c>
      <c r="S28" s="26"/>
      <c r="T28" s="26"/>
      <c r="U28" s="27"/>
      <c r="V28" s="4"/>
      <c r="W28" s="25"/>
      <c r="X28" s="154"/>
      <c r="Y28" s="155" t="s">
        <v>57</v>
      </c>
      <c r="Z28" s="156"/>
      <c r="AA28" s="157"/>
      <c r="AB28" s="142"/>
      <c r="AC28" s="158"/>
      <c r="AD28" s="159">
        <v>6</v>
      </c>
      <c r="AE28" s="159"/>
      <c r="AF28" s="160"/>
      <c r="AG28" s="161"/>
      <c r="AH28" s="161"/>
      <c r="AI28" s="162">
        <v>1</v>
      </c>
      <c r="AJ28" s="163">
        <v>1</v>
      </c>
      <c r="AK28" s="164"/>
      <c r="AL28" s="165" t="s">
        <v>35</v>
      </c>
      <c r="AM28" s="166" t="s">
        <v>36</v>
      </c>
      <c r="AN28" s="167">
        <v>1</v>
      </c>
    </row>
    <row r="29" spans="1:40" ht="19.5" customHeight="1">
      <c r="A29" s="28"/>
      <c r="B29" s="168" t="s">
        <v>58</v>
      </c>
      <c r="C29" s="169"/>
      <c r="D29" s="170"/>
      <c r="E29" s="171"/>
      <c r="F29" s="142"/>
      <c r="G29" s="172"/>
      <c r="H29" s="173">
        <f>H30+H31+H32</f>
        <v>6</v>
      </c>
      <c r="I29" s="173"/>
      <c r="J29" s="174">
        <f>J30+J31+J32</f>
        <v>60</v>
      </c>
      <c r="K29" s="175"/>
      <c r="L29" s="175"/>
      <c r="M29" s="176">
        <v>7</v>
      </c>
      <c r="N29" s="177">
        <f t="shared" ref="N29" si="0">N30+N31+N32</f>
        <v>7</v>
      </c>
      <c r="O29" s="178"/>
      <c r="P29" s="179"/>
      <c r="Q29" s="180"/>
      <c r="R29" s="178"/>
      <c r="S29" s="29"/>
      <c r="T29" s="29"/>
      <c r="U29" s="29"/>
      <c r="V29" s="4"/>
      <c r="W29" s="28"/>
      <c r="X29" s="168" t="s">
        <v>58</v>
      </c>
      <c r="Y29" s="169"/>
      <c r="Z29" s="170"/>
      <c r="AA29" s="171"/>
      <c r="AB29" s="142"/>
      <c r="AC29" s="172"/>
      <c r="AD29" s="173">
        <f>AD30+AD31+AD32</f>
        <v>6</v>
      </c>
      <c r="AE29" s="173"/>
      <c r="AF29" s="174">
        <f>AF30+AF31+AF32</f>
        <v>60</v>
      </c>
      <c r="AG29" s="175"/>
      <c r="AH29" s="175"/>
      <c r="AI29" s="176">
        <f t="shared" ref="AI29:AJ29" si="1">AI30+AI31+AI32</f>
        <v>7</v>
      </c>
      <c r="AJ29" s="177">
        <f t="shared" si="1"/>
        <v>7</v>
      </c>
      <c r="AK29" s="178"/>
      <c r="AL29" s="179"/>
      <c r="AM29" s="180"/>
      <c r="AN29" s="178"/>
    </row>
    <row r="30" spans="1:40" ht="19.5" customHeight="1">
      <c r="A30" s="21"/>
      <c r="B30" s="138"/>
      <c r="C30" s="139" t="s">
        <v>59</v>
      </c>
      <c r="D30" s="140"/>
      <c r="E30" s="141"/>
      <c r="F30" s="142"/>
      <c r="G30" s="143"/>
      <c r="H30" s="144">
        <v>6</v>
      </c>
      <c r="I30" s="144"/>
      <c r="J30" s="145"/>
      <c r="K30" s="146"/>
      <c r="L30" s="146"/>
      <c r="M30" s="147">
        <v>1</v>
      </c>
      <c r="N30" s="148">
        <v>1</v>
      </c>
      <c r="O30" s="149"/>
      <c r="P30" s="150" t="s">
        <v>35</v>
      </c>
      <c r="Q30" s="151" t="s">
        <v>36</v>
      </c>
      <c r="R30" s="152">
        <v>1</v>
      </c>
      <c r="S30" s="220"/>
      <c r="T30" s="220"/>
      <c r="U30" s="220"/>
      <c r="V30" s="4"/>
      <c r="W30" s="21"/>
      <c r="X30" s="138"/>
      <c r="Y30" s="139" t="s">
        <v>59</v>
      </c>
      <c r="Z30" s="140"/>
      <c r="AA30" s="141"/>
      <c r="AB30" s="142"/>
      <c r="AC30" s="143"/>
      <c r="AD30" s="144">
        <v>6</v>
      </c>
      <c r="AE30" s="144"/>
      <c r="AF30" s="145"/>
      <c r="AG30" s="146"/>
      <c r="AH30" s="146"/>
      <c r="AI30" s="147">
        <v>1</v>
      </c>
      <c r="AJ30" s="148">
        <v>1</v>
      </c>
      <c r="AK30" s="149"/>
      <c r="AL30" s="150" t="s">
        <v>35</v>
      </c>
      <c r="AM30" s="151" t="s">
        <v>36</v>
      </c>
      <c r="AN30" s="152">
        <v>1</v>
      </c>
    </row>
    <row r="31" spans="1:40" ht="19.5" customHeight="1">
      <c r="A31" s="21"/>
      <c r="B31" s="138"/>
      <c r="C31" s="139" t="s">
        <v>60</v>
      </c>
      <c r="D31" s="140"/>
      <c r="E31" s="141"/>
      <c r="F31" s="142"/>
      <c r="G31" s="143"/>
      <c r="H31" s="144"/>
      <c r="I31" s="144"/>
      <c r="J31" s="145">
        <v>20</v>
      </c>
      <c r="K31" s="146"/>
      <c r="L31" s="146"/>
      <c r="M31" s="147">
        <v>3</v>
      </c>
      <c r="N31" s="148">
        <v>3</v>
      </c>
      <c r="O31" s="149"/>
      <c r="P31" s="150" t="s">
        <v>35</v>
      </c>
      <c r="Q31" s="151" t="s">
        <v>61</v>
      </c>
      <c r="R31" s="152">
        <v>1</v>
      </c>
      <c r="S31" s="220"/>
      <c r="T31" s="220"/>
      <c r="U31" s="220"/>
      <c r="V31" s="4"/>
      <c r="W31" s="21"/>
      <c r="X31" s="138"/>
      <c r="Y31" s="139" t="s">
        <v>60</v>
      </c>
      <c r="Z31" s="140"/>
      <c r="AA31" s="141"/>
      <c r="AB31" s="142"/>
      <c r="AC31" s="143"/>
      <c r="AD31" s="144"/>
      <c r="AE31" s="144"/>
      <c r="AF31" s="145">
        <v>20</v>
      </c>
      <c r="AG31" s="146"/>
      <c r="AH31" s="146"/>
      <c r="AI31" s="147">
        <v>3</v>
      </c>
      <c r="AJ31" s="148">
        <v>3</v>
      </c>
      <c r="AK31" s="149"/>
      <c r="AL31" s="150" t="s">
        <v>35</v>
      </c>
      <c r="AM31" s="151" t="s">
        <v>61</v>
      </c>
      <c r="AN31" s="152">
        <v>1</v>
      </c>
    </row>
    <row r="32" spans="1:40" ht="19.5" customHeight="1">
      <c r="A32" s="21"/>
      <c r="B32" s="138"/>
      <c r="C32" s="139" t="s">
        <v>62</v>
      </c>
      <c r="D32" s="140"/>
      <c r="E32" s="141"/>
      <c r="F32" s="142"/>
      <c r="G32" s="143"/>
      <c r="H32" s="144"/>
      <c r="I32" s="144"/>
      <c r="J32" s="145">
        <v>40</v>
      </c>
      <c r="K32" s="146"/>
      <c r="L32" s="146"/>
      <c r="M32" s="147">
        <v>3</v>
      </c>
      <c r="N32" s="148">
        <v>3</v>
      </c>
      <c r="O32" s="149"/>
      <c r="P32" s="150" t="s">
        <v>35</v>
      </c>
      <c r="Q32" s="151" t="s">
        <v>63</v>
      </c>
      <c r="R32" s="152">
        <v>1</v>
      </c>
      <c r="S32" s="221"/>
      <c r="T32" s="221"/>
      <c r="U32" s="220"/>
      <c r="V32" s="4"/>
      <c r="W32" s="21"/>
      <c r="X32" s="138"/>
      <c r="Y32" s="139" t="s">
        <v>62</v>
      </c>
      <c r="Z32" s="140"/>
      <c r="AA32" s="141"/>
      <c r="AB32" s="142"/>
      <c r="AC32" s="143"/>
      <c r="AD32" s="144"/>
      <c r="AE32" s="144"/>
      <c r="AF32" s="145">
        <v>40</v>
      </c>
      <c r="AG32" s="146"/>
      <c r="AH32" s="146"/>
      <c r="AI32" s="147">
        <v>3</v>
      </c>
      <c r="AJ32" s="148">
        <v>3</v>
      </c>
      <c r="AK32" s="149"/>
      <c r="AL32" s="150" t="s">
        <v>35</v>
      </c>
      <c r="AM32" s="151" t="s">
        <v>63</v>
      </c>
      <c r="AN32" s="152">
        <v>1</v>
      </c>
    </row>
    <row r="33" spans="1:40" ht="19.5" customHeight="1">
      <c r="A33" s="18"/>
      <c r="B33" s="125" t="s">
        <v>64</v>
      </c>
      <c r="C33" s="126"/>
      <c r="D33" s="153"/>
      <c r="E33" s="128"/>
      <c r="F33" s="142"/>
      <c r="G33" s="129">
        <f>G34+G35+G37+G38+G39+G40+G41+G36</f>
        <v>34</v>
      </c>
      <c r="H33" s="130">
        <f>H34+H35+H37+H38+H39+H40+H41</f>
        <v>39</v>
      </c>
      <c r="I33" s="130"/>
      <c r="J33" s="131"/>
      <c r="K33" s="132"/>
      <c r="L33" s="132"/>
      <c r="M33" s="133">
        <v>7</v>
      </c>
      <c r="N33" s="134"/>
      <c r="O33" s="135"/>
      <c r="P33" s="136"/>
      <c r="Q33" s="137"/>
      <c r="R33" s="135"/>
      <c r="S33" s="30"/>
      <c r="T33" s="30"/>
      <c r="U33" s="30"/>
      <c r="V33" s="4"/>
      <c r="W33" s="18"/>
      <c r="X33" s="125" t="s">
        <v>64</v>
      </c>
      <c r="Y33" s="126"/>
      <c r="Z33" s="153"/>
      <c r="AA33" s="128"/>
      <c r="AB33" s="142"/>
      <c r="AC33" s="129">
        <f>AC34+AC35+AC37+AC38+AC39+AC40+AC41+AC36</f>
        <v>34</v>
      </c>
      <c r="AD33" s="130">
        <f>AD34+AD35+AD37+AD38+AD39+AD40+AD41</f>
        <v>39</v>
      </c>
      <c r="AE33" s="130"/>
      <c r="AF33" s="131"/>
      <c r="AG33" s="132"/>
      <c r="AH33" s="132"/>
      <c r="AI33" s="133">
        <v>7</v>
      </c>
      <c r="AJ33" s="134"/>
      <c r="AK33" s="135"/>
      <c r="AL33" s="136"/>
      <c r="AM33" s="137"/>
      <c r="AN33" s="135"/>
    </row>
    <row r="34" spans="1:40" ht="19.5" customHeight="1">
      <c r="A34" s="21"/>
      <c r="B34" s="138"/>
      <c r="C34" s="139" t="s">
        <v>65</v>
      </c>
      <c r="D34" s="140"/>
      <c r="E34" s="141"/>
      <c r="F34" s="142"/>
      <c r="G34" s="143">
        <v>3</v>
      </c>
      <c r="H34" s="144"/>
      <c r="I34" s="144"/>
      <c r="J34" s="145"/>
      <c r="K34" s="146"/>
      <c r="L34" s="146"/>
      <c r="M34" s="147">
        <v>1</v>
      </c>
      <c r="N34" s="148">
        <v>1</v>
      </c>
      <c r="O34" s="149"/>
      <c r="P34" s="150" t="s">
        <v>35</v>
      </c>
      <c r="Q34" s="151" t="s">
        <v>36</v>
      </c>
      <c r="R34" s="152">
        <v>1</v>
      </c>
      <c r="S34" s="30"/>
      <c r="T34" s="30"/>
      <c r="U34" s="30"/>
      <c r="V34" s="4"/>
      <c r="W34" s="21"/>
      <c r="X34" s="138"/>
      <c r="Y34" s="139" t="s">
        <v>65</v>
      </c>
      <c r="Z34" s="140"/>
      <c r="AA34" s="141"/>
      <c r="AB34" s="142"/>
      <c r="AC34" s="143">
        <v>3</v>
      </c>
      <c r="AD34" s="144"/>
      <c r="AE34" s="144"/>
      <c r="AF34" s="145"/>
      <c r="AG34" s="146"/>
      <c r="AH34" s="146"/>
      <c r="AI34" s="147">
        <v>1</v>
      </c>
      <c r="AJ34" s="148">
        <v>1</v>
      </c>
      <c r="AK34" s="149"/>
      <c r="AL34" s="150" t="s">
        <v>35</v>
      </c>
      <c r="AM34" s="151" t="s">
        <v>36</v>
      </c>
      <c r="AN34" s="152">
        <v>1</v>
      </c>
    </row>
    <row r="35" spans="1:40" ht="19.5" customHeight="1">
      <c r="A35" s="21"/>
      <c r="B35" s="138"/>
      <c r="C35" s="139" t="s">
        <v>66</v>
      </c>
      <c r="D35" s="140"/>
      <c r="E35" s="141"/>
      <c r="F35" s="142"/>
      <c r="G35" s="143">
        <v>6</v>
      </c>
      <c r="H35" s="144"/>
      <c r="I35" s="144"/>
      <c r="J35" s="145"/>
      <c r="K35" s="146"/>
      <c r="L35" s="146"/>
      <c r="M35" s="147">
        <v>1</v>
      </c>
      <c r="N35" s="148">
        <v>1</v>
      </c>
      <c r="O35" s="149"/>
      <c r="P35" s="150" t="s">
        <v>35</v>
      </c>
      <c r="Q35" s="151" t="s">
        <v>36</v>
      </c>
      <c r="R35" s="152">
        <v>1</v>
      </c>
      <c r="S35" s="30"/>
      <c r="T35" s="30"/>
      <c r="U35" s="30"/>
      <c r="V35" s="4"/>
      <c r="W35" s="21"/>
      <c r="X35" s="138"/>
      <c r="Y35" s="139" t="s">
        <v>66</v>
      </c>
      <c r="Z35" s="140"/>
      <c r="AA35" s="141"/>
      <c r="AB35" s="142"/>
      <c r="AC35" s="143">
        <v>6</v>
      </c>
      <c r="AD35" s="144"/>
      <c r="AE35" s="144"/>
      <c r="AF35" s="145"/>
      <c r="AG35" s="146"/>
      <c r="AH35" s="146"/>
      <c r="AI35" s="147">
        <v>1</v>
      </c>
      <c r="AJ35" s="148">
        <v>1</v>
      </c>
      <c r="AK35" s="149"/>
      <c r="AL35" s="150" t="s">
        <v>35</v>
      </c>
      <c r="AM35" s="151" t="s">
        <v>36</v>
      </c>
      <c r="AN35" s="152">
        <v>1</v>
      </c>
    </row>
    <row r="36" spans="1:40" ht="19.5" customHeight="1">
      <c r="A36" s="21"/>
      <c r="B36" s="138"/>
      <c r="C36" s="139" t="s">
        <v>67</v>
      </c>
      <c r="D36" s="140"/>
      <c r="E36" s="141"/>
      <c r="F36" s="142"/>
      <c r="G36" s="143">
        <v>9</v>
      </c>
      <c r="H36" s="144"/>
      <c r="I36" s="144"/>
      <c r="J36" s="145"/>
      <c r="K36" s="146"/>
      <c r="L36" s="146"/>
      <c r="M36" s="147">
        <v>1</v>
      </c>
      <c r="N36" s="148">
        <v>1</v>
      </c>
      <c r="O36" s="149"/>
      <c r="P36" s="150" t="s">
        <v>35</v>
      </c>
      <c r="Q36" s="151" t="s">
        <v>36</v>
      </c>
      <c r="R36" s="152">
        <v>1</v>
      </c>
      <c r="S36" s="30"/>
      <c r="T36" s="30"/>
      <c r="U36" s="30"/>
      <c r="V36" s="4"/>
      <c r="W36" s="21"/>
      <c r="X36" s="138"/>
      <c r="Y36" s="139" t="s">
        <v>67</v>
      </c>
      <c r="Z36" s="140"/>
      <c r="AA36" s="141"/>
      <c r="AB36" s="142"/>
      <c r="AC36" s="143">
        <v>9</v>
      </c>
      <c r="AD36" s="144"/>
      <c r="AE36" s="144"/>
      <c r="AF36" s="145"/>
      <c r="AG36" s="146"/>
      <c r="AH36" s="146"/>
      <c r="AI36" s="147">
        <v>1</v>
      </c>
      <c r="AJ36" s="148">
        <v>1</v>
      </c>
      <c r="AK36" s="149"/>
      <c r="AL36" s="150" t="s">
        <v>35</v>
      </c>
      <c r="AM36" s="151" t="s">
        <v>36</v>
      </c>
      <c r="AN36" s="152">
        <v>1</v>
      </c>
    </row>
    <row r="37" spans="1:40" ht="19.5" customHeight="1">
      <c r="A37" s="21"/>
      <c r="B37" s="138"/>
      <c r="C37" s="139" t="s">
        <v>68</v>
      </c>
      <c r="D37" s="140"/>
      <c r="E37" s="141"/>
      <c r="F37" s="142"/>
      <c r="G37" s="143">
        <v>3</v>
      </c>
      <c r="H37" s="144"/>
      <c r="I37" s="144"/>
      <c r="J37" s="145"/>
      <c r="K37" s="146"/>
      <c r="L37" s="146"/>
      <c r="M37" s="147">
        <v>1</v>
      </c>
      <c r="N37" s="148">
        <v>1</v>
      </c>
      <c r="O37" s="149"/>
      <c r="P37" s="150" t="s">
        <v>35</v>
      </c>
      <c r="Q37" s="151" t="s">
        <v>36</v>
      </c>
      <c r="R37" s="152">
        <v>1</v>
      </c>
      <c r="S37" s="30"/>
      <c r="T37" s="30"/>
      <c r="U37" s="30"/>
      <c r="V37" s="4"/>
      <c r="W37" s="21"/>
      <c r="X37" s="138"/>
      <c r="Y37" s="139" t="s">
        <v>68</v>
      </c>
      <c r="Z37" s="140"/>
      <c r="AA37" s="141"/>
      <c r="AB37" s="142"/>
      <c r="AC37" s="143">
        <v>3</v>
      </c>
      <c r="AD37" s="144"/>
      <c r="AE37" s="144"/>
      <c r="AF37" s="145"/>
      <c r="AG37" s="146"/>
      <c r="AH37" s="146"/>
      <c r="AI37" s="147">
        <v>1</v>
      </c>
      <c r="AJ37" s="148">
        <v>1</v>
      </c>
      <c r="AK37" s="149"/>
      <c r="AL37" s="150" t="s">
        <v>35</v>
      </c>
      <c r="AM37" s="151" t="s">
        <v>36</v>
      </c>
      <c r="AN37" s="152">
        <v>1</v>
      </c>
    </row>
    <row r="38" spans="1:40" ht="19.5" customHeight="1">
      <c r="A38" s="21"/>
      <c r="B38" s="138"/>
      <c r="C38" s="139" t="s">
        <v>69</v>
      </c>
      <c r="D38" s="140"/>
      <c r="E38" s="141"/>
      <c r="F38" s="142"/>
      <c r="G38" s="143">
        <v>3</v>
      </c>
      <c r="H38" s="144"/>
      <c r="I38" s="144"/>
      <c r="J38" s="145"/>
      <c r="K38" s="146"/>
      <c r="L38" s="146"/>
      <c r="M38" s="147">
        <v>0.5</v>
      </c>
      <c r="N38" s="148">
        <v>0.5</v>
      </c>
      <c r="O38" s="149"/>
      <c r="P38" s="150" t="s">
        <v>35</v>
      </c>
      <c r="Q38" s="151" t="s">
        <v>36</v>
      </c>
      <c r="R38" s="152">
        <v>1</v>
      </c>
      <c r="S38" s="30"/>
      <c r="T38" s="30"/>
      <c r="U38" s="30"/>
      <c r="V38" s="4"/>
      <c r="W38" s="21"/>
      <c r="X38" s="138"/>
      <c r="Y38" s="139" t="s">
        <v>69</v>
      </c>
      <c r="Z38" s="140"/>
      <c r="AA38" s="141"/>
      <c r="AB38" s="142"/>
      <c r="AC38" s="143">
        <v>3</v>
      </c>
      <c r="AD38" s="144"/>
      <c r="AE38" s="144"/>
      <c r="AF38" s="145"/>
      <c r="AG38" s="146"/>
      <c r="AH38" s="146"/>
      <c r="AI38" s="147">
        <v>0.5</v>
      </c>
      <c r="AJ38" s="148">
        <v>0.5</v>
      </c>
      <c r="AK38" s="149"/>
      <c r="AL38" s="150" t="s">
        <v>35</v>
      </c>
      <c r="AM38" s="151" t="s">
        <v>36</v>
      </c>
      <c r="AN38" s="152">
        <v>1</v>
      </c>
    </row>
    <row r="39" spans="1:40" ht="19.5" customHeight="1">
      <c r="A39" s="21"/>
      <c r="B39" s="138"/>
      <c r="C39" s="139" t="s">
        <v>70</v>
      </c>
      <c r="D39" s="140"/>
      <c r="E39" s="141"/>
      <c r="F39" s="142"/>
      <c r="G39" s="143">
        <v>10</v>
      </c>
      <c r="H39" s="144"/>
      <c r="I39" s="144"/>
      <c r="J39" s="145"/>
      <c r="K39" s="146"/>
      <c r="L39" s="146"/>
      <c r="M39" s="147">
        <v>0.5</v>
      </c>
      <c r="N39" s="148">
        <v>0.5</v>
      </c>
      <c r="O39" s="149"/>
      <c r="P39" s="150" t="s">
        <v>35</v>
      </c>
      <c r="Q39" s="151" t="s">
        <v>36</v>
      </c>
      <c r="R39" s="152">
        <v>1</v>
      </c>
      <c r="S39" s="30"/>
      <c r="T39" s="30"/>
      <c r="U39" s="30"/>
      <c r="V39" s="4"/>
      <c r="W39" s="21"/>
      <c r="X39" s="138"/>
      <c r="Y39" s="139" t="s">
        <v>71</v>
      </c>
      <c r="Z39" s="140"/>
      <c r="AA39" s="141"/>
      <c r="AB39" s="142"/>
      <c r="AC39" s="143">
        <v>10</v>
      </c>
      <c r="AD39" s="144"/>
      <c r="AE39" s="144"/>
      <c r="AF39" s="145"/>
      <c r="AG39" s="146"/>
      <c r="AH39" s="146"/>
      <c r="AI39" s="147">
        <v>0.5</v>
      </c>
      <c r="AJ39" s="148">
        <v>0.5</v>
      </c>
      <c r="AK39" s="149"/>
      <c r="AL39" s="150" t="s">
        <v>35</v>
      </c>
      <c r="AM39" s="151" t="s">
        <v>36</v>
      </c>
      <c r="AN39" s="152">
        <v>1</v>
      </c>
    </row>
    <row r="40" spans="1:40" ht="19.5" customHeight="1">
      <c r="A40" s="21"/>
      <c r="B40" s="138"/>
      <c r="C40" s="139" t="s">
        <v>72</v>
      </c>
      <c r="D40" s="140"/>
      <c r="E40" s="141"/>
      <c r="F40" s="142"/>
      <c r="G40" s="143"/>
      <c r="H40" s="144">
        <v>9</v>
      </c>
      <c r="I40" s="144"/>
      <c r="J40" s="145"/>
      <c r="K40" s="146"/>
      <c r="L40" s="146"/>
      <c r="M40" s="147">
        <v>1</v>
      </c>
      <c r="N40" s="148">
        <v>1</v>
      </c>
      <c r="O40" s="149"/>
      <c r="P40" s="150" t="s">
        <v>35</v>
      </c>
      <c r="Q40" s="151" t="s">
        <v>36</v>
      </c>
      <c r="R40" s="152">
        <v>1</v>
      </c>
      <c r="S40" s="30"/>
      <c r="T40" s="30"/>
      <c r="U40" s="30"/>
      <c r="V40" s="4"/>
      <c r="W40" s="21"/>
      <c r="X40" s="138"/>
      <c r="Y40" s="139" t="s">
        <v>72</v>
      </c>
      <c r="Z40" s="140"/>
      <c r="AA40" s="141"/>
      <c r="AB40" s="142"/>
      <c r="AC40" s="143"/>
      <c r="AD40" s="144">
        <v>9</v>
      </c>
      <c r="AE40" s="144"/>
      <c r="AF40" s="145"/>
      <c r="AG40" s="146"/>
      <c r="AH40" s="146"/>
      <c r="AI40" s="147">
        <v>1</v>
      </c>
      <c r="AJ40" s="148">
        <v>1</v>
      </c>
      <c r="AK40" s="149"/>
      <c r="AL40" s="150" t="s">
        <v>35</v>
      </c>
      <c r="AM40" s="151" t="s">
        <v>36</v>
      </c>
      <c r="AN40" s="152">
        <v>1</v>
      </c>
    </row>
    <row r="41" spans="1:40" ht="19.5" customHeight="1">
      <c r="A41" s="21"/>
      <c r="B41" s="138"/>
      <c r="C41" s="139" t="s">
        <v>73</v>
      </c>
      <c r="D41" s="140"/>
      <c r="E41" s="141"/>
      <c r="F41" s="142"/>
      <c r="G41" s="143"/>
      <c r="H41" s="144">
        <v>30</v>
      </c>
      <c r="I41" s="144"/>
      <c r="J41" s="145"/>
      <c r="K41" s="146"/>
      <c r="L41" s="146"/>
      <c r="M41" s="147">
        <v>1</v>
      </c>
      <c r="N41" s="148">
        <v>1</v>
      </c>
      <c r="O41" s="149"/>
      <c r="P41" s="150" t="s">
        <v>35</v>
      </c>
      <c r="Q41" s="151" t="s">
        <v>61</v>
      </c>
      <c r="R41" s="152">
        <v>1</v>
      </c>
      <c r="S41" s="30"/>
      <c r="T41" s="30"/>
      <c r="U41" s="30"/>
      <c r="V41" s="4"/>
      <c r="W41" s="21"/>
      <c r="X41" s="138"/>
      <c r="Y41" s="139" t="s">
        <v>73</v>
      </c>
      <c r="Z41" s="140"/>
      <c r="AA41" s="141"/>
      <c r="AB41" s="142"/>
      <c r="AC41" s="143"/>
      <c r="AD41" s="144">
        <v>30</v>
      </c>
      <c r="AE41" s="144"/>
      <c r="AF41" s="145"/>
      <c r="AG41" s="146"/>
      <c r="AH41" s="146"/>
      <c r="AI41" s="147">
        <v>1</v>
      </c>
      <c r="AJ41" s="148">
        <v>1</v>
      </c>
      <c r="AK41" s="149"/>
      <c r="AL41" s="150" t="s">
        <v>35</v>
      </c>
      <c r="AM41" s="151" t="s">
        <v>61</v>
      </c>
      <c r="AN41" s="152">
        <v>1</v>
      </c>
    </row>
    <row r="42" spans="1:40" ht="19.5" customHeight="1">
      <c r="A42" s="18"/>
      <c r="B42" s="125" t="s">
        <v>74</v>
      </c>
      <c r="C42" s="126"/>
      <c r="D42" s="153"/>
      <c r="E42" s="128"/>
      <c r="F42" s="142"/>
      <c r="G42" s="129"/>
      <c r="H42" s="130">
        <f>H43+H45+H46+H44</f>
        <v>13</v>
      </c>
      <c r="I42" s="130"/>
      <c r="J42" s="131">
        <f>J43+J45+J46</f>
        <v>10</v>
      </c>
      <c r="K42" s="132"/>
      <c r="L42" s="132"/>
      <c r="M42" s="133">
        <v>6</v>
      </c>
      <c r="N42" s="134"/>
      <c r="O42" s="135"/>
      <c r="P42" s="136"/>
      <c r="Q42" s="137"/>
      <c r="R42" s="135"/>
      <c r="S42" s="30"/>
      <c r="T42" s="30"/>
      <c r="U42" s="30"/>
      <c r="V42" s="4"/>
      <c r="W42" s="18"/>
      <c r="X42" s="125" t="s">
        <v>74</v>
      </c>
      <c r="Y42" s="126"/>
      <c r="Z42" s="153"/>
      <c r="AA42" s="128"/>
      <c r="AB42" s="142"/>
      <c r="AC42" s="129"/>
      <c r="AD42" s="130">
        <f>AD43+AD45+AD46+AD44</f>
        <v>13</v>
      </c>
      <c r="AE42" s="130"/>
      <c r="AF42" s="131">
        <f>AF43+AF45+AF46</f>
        <v>10</v>
      </c>
      <c r="AG42" s="132"/>
      <c r="AH42" s="132"/>
      <c r="AI42" s="133">
        <v>6</v>
      </c>
      <c r="AJ42" s="134"/>
      <c r="AK42" s="135"/>
      <c r="AL42" s="136"/>
      <c r="AM42" s="137"/>
      <c r="AN42" s="135"/>
    </row>
    <row r="43" spans="1:40" ht="19.5" customHeight="1">
      <c r="A43" s="21"/>
      <c r="B43" s="138"/>
      <c r="C43" s="139" t="s">
        <v>75</v>
      </c>
      <c r="D43" s="140"/>
      <c r="E43" s="141"/>
      <c r="F43" s="142"/>
      <c r="G43" s="143"/>
      <c r="H43" s="144">
        <v>3</v>
      </c>
      <c r="I43" s="144"/>
      <c r="J43" s="145"/>
      <c r="K43" s="146"/>
      <c r="L43" s="146"/>
      <c r="M43" s="147">
        <v>0.5</v>
      </c>
      <c r="N43" s="148">
        <v>0.5</v>
      </c>
      <c r="O43" s="149"/>
      <c r="P43" s="150" t="s">
        <v>35</v>
      </c>
      <c r="Q43" s="151" t="s">
        <v>36</v>
      </c>
      <c r="R43" s="152">
        <v>1</v>
      </c>
      <c r="S43" s="30"/>
      <c r="T43" s="30"/>
      <c r="U43" s="30"/>
      <c r="V43" s="4"/>
      <c r="W43" s="21"/>
      <c r="X43" s="138"/>
      <c r="Y43" s="139" t="s">
        <v>75</v>
      </c>
      <c r="Z43" s="140"/>
      <c r="AA43" s="141"/>
      <c r="AB43" s="142"/>
      <c r="AC43" s="143"/>
      <c r="AD43" s="144">
        <v>3</v>
      </c>
      <c r="AE43" s="144"/>
      <c r="AF43" s="145"/>
      <c r="AG43" s="146"/>
      <c r="AH43" s="146"/>
      <c r="AI43" s="147">
        <v>0.5</v>
      </c>
      <c r="AJ43" s="148">
        <v>0.5</v>
      </c>
      <c r="AK43" s="149"/>
      <c r="AL43" s="150" t="s">
        <v>35</v>
      </c>
      <c r="AM43" s="151" t="s">
        <v>36</v>
      </c>
      <c r="AN43" s="152">
        <v>1</v>
      </c>
    </row>
    <row r="44" spans="1:40" ht="19.5" customHeight="1">
      <c r="A44" s="21"/>
      <c r="B44" s="138"/>
      <c r="C44" s="139" t="s">
        <v>76</v>
      </c>
      <c r="D44" s="140"/>
      <c r="E44" s="141"/>
      <c r="F44" s="142"/>
      <c r="G44" s="143"/>
      <c r="H44" s="144">
        <v>6</v>
      </c>
      <c r="I44" s="144"/>
      <c r="J44" s="145"/>
      <c r="K44" s="146"/>
      <c r="L44" s="146"/>
      <c r="M44" s="147">
        <v>1</v>
      </c>
      <c r="N44" s="148">
        <v>1</v>
      </c>
      <c r="O44" s="149"/>
      <c r="P44" s="150" t="s">
        <v>35</v>
      </c>
      <c r="Q44" s="151" t="s">
        <v>36</v>
      </c>
      <c r="R44" s="152">
        <v>1</v>
      </c>
      <c r="S44" s="30"/>
      <c r="T44" s="30"/>
      <c r="U44" s="30"/>
      <c r="V44" s="4"/>
      <c r="W44" s="21"/>
      <c r="X44" s="138"/>
      <c r="Y44" s="139" t="s">
        <v>76</v>
      </c>
      <c r="Z44" s="140"/>
      <c r="AA44" s="141"/>
      <c r="AB44" s="142"/>
      <c r="AC44" s="143"/>
      <c r="AD44" s="144">
        <v>6</v>
      </c>
      <c r="AE44" s="144"/>
      <c r="AF44" s="145"/>
      <c r="AG44" s="146"/>
      <c r="AH44" s="146"/>
      <c r="AI44" s="147">
        <v>1</v>
      </c>
      <c r="AJ44" s="148">
        <v>1</v>
      </c>
      <c r="AK44" s="149"/>
      <c r="AL44" s="150" t="s">
        <v>35</v>
      </c>
      <c r="AM44" s="151" t="s">
        <v>36</v>
      </c>
      <c r="AN44" s="152">
        <v>1</v>
      </c>
    </row>
    <row r="45" spans="1:40" ht="19.5" customHeight="1">
      <c r="A45" s="21"/>
      <c r="B45" s="138"/>
      <c r="C45" s="139" t="s">
        <v>77</v>
      </c>
      <c r="D45" s="140"/>
      <c r="E45" s="141"/>
      <c r="F45" s="142"/>
      <c r="G45" s="143"/>
      <c r="H45" s="144">
        <v>4</v>
      </c>
      <c r="I45" s="144"/>
      <c r="J45" s="145"/>
      <c r="K45" s="146"/>
      <c r="L45" s="146"/>
      <c r="M45" s="147">
        <v>0.5</v>
      </c>
      <c r="N45" s="148">
        <v>0.5</v>
      </c>
      <c r="O45" s="149"/>
      <c r="P45" s="150" t="s">
        <v>35</v>
      </c>
      <c r="Q45" s="151" t="s">
        <v>36</v>
      </c>
      <c r="R45" s="152">
        <v>1</v>
      </c>
      <c r="S45" s="30"/>
      <c r="T45" s="30"/>
      <c r="U45" s="30"/>
      <c r="V45" s="4"/>
      <c r="W45" s="21"/>
      <c r="X45" s="138"/>
      <c r="Y45" s="139" t="s">
        <v>77</v>
      </c>
      <c r="Z45" s="140"/>
      <c r="AA45" s="141"/>
      <c r="AB45" s="142"/>
      <c r="AC45" s="143"/>
      <c r="AD45" s="144">
        <v>4</v>
      </c>
      <c r="AE45" s="144"/>
      <c r="AF45" s="145"/>
      <c r="AG45" s="146"/>
      <c r="AH45" s="146"/>
      <c r="AI45" s="147">
        <v>0.5</v>
      </c>
      <c r="AJ45" s="148">
        <v>0.5</v>
      </c>
      <c r="AK45" s="149"/>
      <c r="AL45" s="150" t="s">
        <v>35</v>
      </c>
      <c r="AM45" s="151" t="s">
        <v>36</v>
      </c>
      <c r="AN45" s="152">
        <v>1</v>
      </c>
    </row>
    <row r="46" spans="1:40" ht="19.5" customHeight="1">
      <c r="A46" s="21"/>
      <c r="B46" s="138"/>
      <c r="C46" s="139" t="s">
        <v>78</v>
      </c>
      <c r="D46" s="140"/>
      <c r="E46" s="141"/>
      <c r="F46" s="142"/>
      <c r="G46" s="143"/>
      <c r="H46" s="144"/>
      <c r="I46" s="144"/>
      <c r="J46" s="145">
        <v>10</v>
      </c>
      <c r="K46" s="146"/>
      <c r="L46" s="146"/>
      <c r="M46" s="147">
        <v>4</v>
      </c>
      <c r="N46" s="148">
        <v>4</v>
      </c>
      <c r="O46" s="149"/>
      <c r="P46" s="150" t="s">
        <v>35</v>
      </c>
      <c r="Q46" s="151" t="s">
        <v>36</v>
      </c>
      <c r="R46" s="152">
        <v>1</v>
      </c>
      <c r="S46" s="30"/>
      <c r="T46" s="30"/>
      <c r="U46" s="30"/>
      <c r="V46" s="4"/>
      <c r="W46" s="21"/>
      <c r="X46" s="138"/>
      <c r="Y46" s="139" t="s">
        <v>78</v>
      </c>
      <c r="Z46" s="140"/>
      <c r="AA46" s="141"/>
      <c r="AB46" s="142"/>
      <c r="AC46" s="143"/>
      <c r="AD46" s="144"/>
      <c r="AE46" s="144"/>
      <c r="AF46" s="145">
        <v>10</v>
      </c>
      <c r="AG46" s="146"/>
      <c r="AH46" s="146"/>
      <c r="AI46" s="147">
        <v>4</v>
      </c>
      <c r="AJ46" s="148">
        <v>4</v>
      </c>
      <c r="AK46" s="149"/>
      <c r="AL46" s="150" t="s">
        <v>35</v>
      </c>
      <c r="AM46" s="151" t="s">
        <v>36</v>
      </c>
      <c r="AN46" s="152">
        <v>1</v>
      </c>
    </row>
    <row r="47" spans="1:40" ht="19.5" customHeight="1">
      <c r="A47" s="31"/>
      <c r="B47" s="18" t="s">
        <v>79</v>
      </c>
      <c r="C47" s="125"/>
      <c r="D47" s="126"/>
      <c r="E47" s="153"/>
      <c r="F47" s="182"/>
      <c r="G47" s="183">
        <f>G50+G51</f>
        <v>0</v>
      </c>
      <c r="H47" s="183">
        <f>H48+H49+H50+H51+H52</f>
        <v>112</v>
      </c>
      <c r="I47" s="183"/>
      <c r="J47" s="183"/>
      <c r="K47" s="184"/>
      <c r="L47" s="184"/>
      <c r="M47" s="184">
        <v>7</v>
      </c>
      <c r="N47" s="184"/>
      <c r="O47" s="184"/>
      <c r="P47" s="185"/>
      <c r="Q47" s="185"/>
      <c r="R47" s="186"/>
      <c r="S47" s="30"/>
      <c r="T47" s="30"/>
      <c r="U47" s="30"/>
      <c r="V47" s="4"/>
      <c r="W47" s="31"/>
      <c r="X47" s="181" t="s">
        <v>79</v>
      </c>
      <c r="Y47" s="181"/>
      <c r="Z47" s="181"/>
      <c r="AA47" s="181"/>
      <c r="AB47" s="182"/>
      <c r="AC47" s="183">
        <f>AC50+AC51</f>
        <v>0</v>
      </c>
      <c r="AD47" s="183">
        <f>AD48+AD49+AD50+AD51+AD52</f>
        <v>112</v>
      </c>
      <c r="AE47" s="183"/>
      <c r="AF47" s="183"/>
      <c r="AG47" s="184"/>
      <c r="AH47" s="184"/>
      <c r="AI47" s="184">
        <v>7</v>
      </c>
      <c r="AJ47" s="184"/>
      <c r="AK47" s="184"/>
      <c r="AL47" s="185"/>
      <c r="AM47" s="185"/>
      <c r="AN47" s="186"/>
    </row>
    <row r="48" spans="1:40" ht="19.5" customHeight="1">
      <c r="A48" s="38"/>
      <c r="B48" s="187"/>
      <c r="C48" s="139" t="s">
        <v>80</v>
      </c>
      <c r="D48" s="140"/>
      <c r="E48" s="188"/>
      <c r="F48" s="182"/>
      <c r="G48" s="189"/>
      <c r="H48" s="190">
        <v>40</v>
      </c>
      <c r="I48" s="190"/>
      <c r="J48" s="191"/>
      <c r="K48" s="192"/>
      <c r="L48" s="193"/>
      <c r="M48" s="192">
        <v>4</v>
      </c>
      <c r="N48" s="194">
        <v>2</v>
      </c>
      <c r="O48" s="193"/>
      <c r="P48" s="192" t="s">
        <v>35</v>
      </c>
      <c r="Q48" s="194" t="s">
        <v>36</v>
      </c>
      <c r="R48" s="195">
        <v>1</v>
      </c>
      <c r="S48" s="30"/>
      <c r="T48" s="30"/>
      <c r="U48" s="30"/>
      <c r="V48" s="4"/>
      <c r="W48" s="38"/>
      <c r="X48" s="187"/>
      <c r="Y48" s="187" t="s">
        <v>80</v>
      </c>
      <c r="Z48" s="72"/>
      <c r="AA48" s="188"/>
      <c r="AB48" s="182"/>
      <c r="AC48" s="189"/>
      <c r="AD48" s="190">
        <v>40</v>
      </c>
      <c r="AE48" s="190"/>
      <c r="AF48" s="191"/>
      <c r="AG48" s="192"/>
      <c r="AH48" s="193"/>
      <c r="AI48" s="192">
        <v>4</v>
      </c>
      <c r="AJ48" s="194">
        <v>2</v>
      </c>
      <c r="AK48" s="193"/>
      <c r="AL48" s="192" t="s">
        <v>35</v>
      </c>
      <c r="AM48" s="194" t="s">
        <v>36</v>
      </c>
      <c r="AN48" s="195">
        <v>1</v>
      </c>
    </row>
    <row r="49" spans="1:40" ht="19.5" customHeight="1">
      <c r="A49" s="38"/>
      <c r="B49" s="187"/>
      <c r="C49" s="139" t="s">
        <v>81</v>
      </c>
      <c r="D49" s="140"/>
      <c r="E49" s="188"/>
      <c r="F49" s="182"/>
      <c r="G49" s="189"/>
      <c r="H49" s="190">
        <v>16</v>
      </c>
      <c r="I49" s="190"/>
      <c r="J49" s="191"/>
      <c r="K49" s="192"/>
      <c r="L49" s="193"/>
      <c r="M49" s="192">
        <v>1</v>
      </c>
      <c r="N49" s="194">
        <v>2</v>
      </c>
      <c r="O49" s="193"/>
      <c r="P49" s="192" t="s">
        <v>35</v>
      </c>
      <c r="Q49" s="194" t="s">
        <v>36</v>
      </c>
      <c r="R49" s="195">
        <v>1</v>
      </c>
      <c r="S49" s="30"/>
      <c r="T49" s="30"/>
      <c r="U49" s="30"/>
      <c r="V49" s="4"/>
      <c r="W49" s="38"/>
      <c r="X49" s="187"/>
      <c r="Y49" s="187" t="s">
        <v>81</v>
      </c>
      <c r="Z49" s="72"/>
      <c r="AA49" s="188"/>
      <c r="AB49" s="182"/>
      <c r="AC49" s="189"/>
      <c r="AD49" s="190">
        <v>16</v>
      </c>
      <c r="AE49" s="190"/>
      <c r="AF49" s="191"/>
      <c r="AG49" s="192"/>
      <c r="AH49" s="193"/>
      <c r="AI49" s="192">
        <v>1</v>
      </c>
      <c r="AJ49" s="194">
        <v>2</v>
      </c>
      <c r="AK49" s="193"/>
      <c r="AL49" s="192" t="s">
        <v>35</v>
      </c>
      <c r="AM49" s="194" t="s">
        <v>36</v>
      </c>
      <c r="AN49" s="195">
        <v>1</v>
      </c>
    </row>
    <row r="50" spans="1:40" ht="19.5" customHeight="1">
      <c r="A50" s="38"/>
      <c r="B50" s="187"/>
      <c r="C50" s="139" t="s">
        <v>82</v>
      </c>
      <c r="D50" s="140" t="s">
        <v>83</v>
      </c>
      <c r="E50" s="188"/>
      <c r="F50" s="182"/>
      <c r="G50" s="189"/>
      <c r="H50" s="190">
        <v>20</v>
      </c>
      <c r="I50" s="190"/>
      <c r="J50" s="191"/>
      <c r="K50" s="192"/>
      <c r="L50" s="193"/>
      <c r="M50" s="192">
        <v>1</v>
      </c>
      <c r="N50" s="194">
        <v>2</v>
      </c>
      <c r="O50" s="193"/>
      <c r="P50" s="192" t="s">
        <v>35</v>
      </c>
      <c r="Q50" s="194" t="s">
        <v>36</v>
      </c>
      <c r="R50" s="195">
        <v>1</v>
      </c>
      <c r="S50" s="30"/>
      <c r="T50" s="30"/>
      <c r="U50" s="30"/>
      <c r="V50" s="4"/>
      <c r="W50" s="38"/>
      <c r="X50" s="187"/>
      <c r="Y50" s="187" t="s">
        <v>82</v>
      </c>
      <c r="Z50" s="72" t="s">
        <v>83</v>
      </c>
      <c r="AA50" s="188"/>
      <c r="AB50" s="182"/>
      <c r="AC50" s="189"/>
      <c r="AD50" s="190">
        <v>20</v>
      </c>
      <c r="AE50" s="190"/>
      <c r="AF50" s="191"/>
      <c r="AG50" s="192"/>
      <c r="AH50" s="193"/>
      <c r="AI50" s="192">
        <v>1</v>
      </c>
      <c r="AJ50" s="194">
        <v>2</v>
      </c>
      <c r="AK50" s="193"/>
      <c r="AL50" s="192" t="s">
        <v>35</v>
      </c>
      <c r="AM50" s="194" t="s">
        <v>36</v>
      </c>
      <c r="AN50" s="195">
        <v>1</v>
      </c>
    </row>
    <row r="51" spans="1:40" ht="19.5" customHeight="1">
      <c r="A51" s="38"/>
      <c r="B51" s="187"/>
      <c r="C51" s="139" t="s">
        <v>84</v>
      </c>
      <c r="D51" s="140" t="s">
        <v>85</v>
      </c>
      <c r="E51" s="188"/>
      <c r="F51" s="182"/>
      <c r="G51" s="189"/>
      <c r="H51" s="190">
        <v>28</v>
      </c>
      <c r="I51" s="190"/>
      <c r="J51" s="191"/>
      <c r="K51" s="192"/>
      <c r="L51" s="193"/>
      <c r="M51" s="192">
        <v>0.5</v>
      </c>
      <c r="N51" s="194">
        <v>2</v>
      </c>
      <c r="O51" s="193"/>
      <c r="P51" s="192" t="s">
        <v>35</v>
      </c>
      <c r="Q51" s="194" t="s">
        <v>36</v>
      </c>
      <c r="R51" s="195">
        <v>1</v>
      </c>
      <c r="S51" s="30"/>
      <c r="T51" s="30"/>
      <c r="U51" s="30"/>
      <c r="V51" s="4"/>
      <c r="W51" s="38"/>
      <c r="X51" s="187"/>
      <c r="Y51" s="187" t="s">
        <v>84</v>
      </c>
      <c r="Z51" s="196" t="s">
        <v>85</v>
      </c>
      <c r="AA51" s="188"/>
      <c r="AB51" s="182"/>
      <c r="AC51" s="189"/>
      <c r="AD51" s="190">
        <v>28</v>
      </c>
      <c r="AE51" s="190"/>
      <c r="AF51" s="191"/>
      <c r="AG51" s="192"/>
      <c r="AH51" s="193"/>
      <c r="AI51" s="192">
        <v>0.5</v>
      </c>
      <c r="AJ51" s="194">
        <v>2</v>
      </c>
      <c r="AK51" s="193"/>
      <c r="AL51" s="192" t="s">
        <v>35</v>
      </c>
      <c r="AM51" s="194" t="s">
        <v>36</v>
      </c>
      <c r="AN51" s="195">
        <v>1</v>
      </c>
    </row>
    <row r="52" spans="1:40" ht="19.5" customHeight="1">
      <c r="A52" s="50"/>
      <c r="B52" s="196"/>
      <c r="C52" s="139" t="s">
        <v>86</v>
      </c>
      <c r="D52" s="140" t="s">
        <v>87</v>
      </c>
      <c r="E52" s="188"/>
      <c r="F52" s="182"/>
      <c r="G52" s="189"/>
      <c r="H52" s="190">
        <v>8</v>
      </c>
      <c r="I52" s="190"/>
      <c r="J52" s="191"/>
      <c r="K52" s="192"/>
      <c r="L52" s="193"/>
      <c r="M52" s="192">
        <v>0.5</v>
      </c>
      <c r="N52" s="194">
        <v>2</v>
      </c>
      <c r="O52" s="193"/>
      <c r="P52" s="192" t="s">
        <v>35</v>
      </c>
      <c r="Q52" s="194" t="s">
        <v>36</v>
      </c>
      <c r="R52" s="195">
        <v>1</v>
      </c>
      <c r="S52" s="30"/>
      <c r="T52" s="30"/>
      <c r="U52" s="30"/>
      <c r="V52" s="4"/>
      <c r="W52" s="50"/>
      <c r="X52" s="196"/>
      <c r="Y52" s="187" t="s">
        <v>86</v>
      </c>
      <c r="Z52" s="72" t="s">
        <v>87</v>
      </c>
      <c r="AA52" s="188"/>
      <c r="AB52" s="182"/>
      <c r="AC52" s="189"/>
      <c r="AD52" s="190">
        <v>8</v>
      </c>
      <c r="AE52" s="190"/>
      <c r="AF52" s="191"/>
      <c r="AG52" s="192"/>
      <c r="AH52" s="193"/>
      <c r="AI52" s="192">
        <v>0.5</v>
      </c>
      <c r="AJ52" s="194">
        <v>2</v>
      </c>
      <c r="AK52" s="193"/>
      <c r="AL52" s="192" t="s">
        <v>35</v>
      </c>
      <c r="AM52" s="194" t="s">
        <v>36</v>
      </c>
      <c r="AN52" s="195">
        <v>1</v>
      </c>
    </row>
    <row r="53" spans="1:40" ht="19.5" customHeight="1">
      <c r="A53" s="31"/>
      <c r="B53" s="18" t="s">
        <v>88</v>
      </c>
      <c r="C53" s="125"/>
      <c r="D53" s="126"/>
      <c r="E53" s="32"/>
      <c r="F53" s="33"/>
      <c r="G53" s="34"/>
      <c r="H53" s="34">
        <f>H54+H55+H56+H57</f>
        <v>159</v>
      </c>
      <c r="I53" s="34"/>
      <c r="J53" s="34"/>
      <c r="K53" s="35"/>
      <c r="L53" s="35"/>
      <c r="M53" s="35">
        <v>10</v>
      </c>
      <c r="N53" s="35"/>
      <c r="O53" s="35"/>
      <c r="P53" s="36"/>
      <c r="Q53" s="36"/>
      <c r="R53" s="37"/>
      <c r="S53" s="30"/>
      <c r="T53" s="30"/>
      <c r="U53" s="30"/>
      <c r="V53" s="4"/>
      <c r="W53" s="31"/>
      <c r="X53" s="32" t="s">
        <v>88</v>
      </c>
      <c r="Y53" s="32"/>
      <c r="Z53" s="32"/>
      <c r="AA53" s="32"/>
      <c r="AB53" s="33"/>
      <c r="AC53" s="34"/>
      <c r="AD53" s="34">
        <f>AD54+AD55+AD56+AD57</f>
        <v>159</v>
      </c>
      <c r="AE53" s="34"/>
      <c r="AF53" s="34"/>
      <c r="AG53" s="35"/>
      <c r="AH53" s="35"/>
      <c r="AI53" s="35">
        <f>AI54+AI55+AI56+AI57</f>
        <v>10</v>
      </c>
      <c r="AJ53" s="35"/>
      <c r="AK53" s="35"/>
      <c r="AL53" s="36"/>
      <c r="AM53" s="36"/>
      <c r="AN53" s="37"/>
    </row>
    <row r="54" spans="1:40" ht="19.5" customHeight="1">
      <c r="A54" s="38"/>
      <c r="B54" s="139"/>
      <c r="C54" s="140" t="s">
        <v>89</v>
      </c>
      <c r="D54" s="139"/>
      <c r="E54" s="41"/>
      <c r="F54" s="33"/>
      <c r="G54" s="42"/>
      <c r="H54" s="43">
        <v>15</v>
      </c>
      <c r="I54" s="43"/>
      <c r="J54" s="44"/>
      <c r="K54" s="45"/>
      <c r="L54" s="46"/>
      <c r="M54" s="45">
        <v>2</v>
      </c>
      <c r="N54" s="47">
        <v>2</v>
      </c>
      <c r="O54" s="46"/>
      <c r="P54" s="45" t="s">
        <v>35</v>
      </c>
      <c r="Q54" s="47" t="s">
        <v>36</v>
      </c>
      <c r="R54" s="48">
        <v>1</v>
      </c>
      <c r="S54" s="30"/>
      <c r="T54" s="30"/>
      <c r="U54" s="30"/>
      <c r="V54" s="4"/>
      <c r="W54" s="38"/>
      <c r="X54" s="39"/>
      <c r="Y54" s="39" t="s">
        <v>89</v>
      </c>
      <c r="Z54" s="40"/>
      <c r="AA54" s="41"/>
      <c r="AB54" s="33"/>
      <c r="AC54" s="42"/>
      <c r="AD54" s="43">
        <v>15</v>
      </c>
      <c r="AE54" s="43"/>
      <c r="AF54" s="44"/>
      <c r="AG54" s="45"/>
      <c r="AH54" s="46"/>
      <c r="AI54" s="45">
        <v>2</v>
      </c>
      <c r="AJ54" s="47">
        <v>2</v>
      </c>
      <c r="AK54" s="46"/>
      <c r="AL54" s="45" t="s">
        <v>35</v>
      </c>
      <c r="AM54" s="47" t="s">
        <v>36</v>
      </c>
      <c r="AN54" s="48">
        <v>1</v>
      </c>
    </row>
    <row r="55" spans="1:40" ht="19.5" customHeight="1">
      <c r="A55" s="38"/>
      <c r="B55" s="139"/>
      <c r="C55" s="140" t="s">
        <v>90</v>
      </c>
      <c r="D55" s="139" t="s">
        <v>91</v>
      </c>
      <c r="E55" s="41"/>
      <c r="F55" s="33"/>
      <c r="G55" s="42"/>
      <c r="H55" s="43">
        <v>48</v>
      </c>
      <c r="I55" s="43"/>
      <c r="J55" s="44"/>
      <c r="K55" s="45"/>
      <c r="L55" s="46"/>
      <c r="M55" s="45">
        <v>3</v>
      </c>
      <c r="N55" s="47">
        <v>3</v>
      </c>
      <c r="O55" s="46"/>
      <c r="P55" s="45" t="s">
        <v>35</v>
      </c>
      <c r="Q55" s="47" t="s">
        <v>36</v>
      </c>
      <c r="R55" s="48">
        <v>1</v>
      </c>
      <c r="S55" s="30"/>
      <c r="T55" s="30"/>
      <c r="U55" s="30"/>
      <c r="V55" s="4"/>
      <c r="W55" s="38"/>
      <c r="X55" s="39"/>
      <c r="Y55" s="39" t="s">
        <v>90</v>
      </c>
      <c r="Z55" s="40" t="s">
        <v>91</v>
      </c>
      <c r="AA55" s="41"/>
      <c r="AB55" s="33"/>
      <c r="AC55" s="42"/>
      <c r="AD55" s="43">
        <v>48</v>
      </c>
      <c r="AE55" s="43"/>
      <c r="AF55" s="44"/>
      <c r="AG55" s="45"/>
      <c r="AH55" s="46"/>
      <c r="AI55" s="45">
        <v>3</v>
      </c>
      <c r="AJ55" s="47">
        <v>3</v>
      </c>
      <c r="AK55" s="46"/>
      <c r="AL55" s="45" t="s">
        <v>35</v>
      </c>
      <c r="AM55" s="47" t="s">
        <v>36</v>
      </c>
      <c r="AN55" s="48">
        <v>1</v>
      </c>
    </row>
    <row r="56" spans="1:40" ht="19.5" customHeight="1">
      <c r="A56" s="38"/>
      <c r="B56" s="139"/>
      <c r="C56" s="140" t="s">
        <v>92</v>
      </c>
      <c r="D56" s="139" t="s">
        <v>93</v>
      </c>
      <c r="E56" s="41"/>
      <c r="F56" s="33"/>
      <c r="G56" s="42"/>
      <c r="H56" s="43">
        <v>48</v>
      </c>
      <c r="I56" s="43"/>
      <c r="J56" s="44"/>
      <c r="K56" s="45"/>
      <c r="L56" s="46"/>
      <c r="M56" s="45">
        <v>3</v>
      </c>
      <c r="N56" s="47">
        <v>3</v>
      </c>
      <c r="O56" s="46"/>
      <c r="P56" s="45" t="s">
        <v>35</v>
      </c>
      <c r="Q56" s="47" t="s">
        <v>36</v>
      </c>
      <c r="R56" s="48">
        <v>1</v>
      </c>
      <c r="S56" s="30"/>
      <c r="T56" s="30"/>
      <c r="U56" s="30"/>
      <c r="V56" s="4"/>
      <c r="W56" s="38"/>
      <c r="X56" s="39"/>
      <c r="Y56" s="39" t="s">
        <v>92</v>
      </c>
      <c r="Z56" s="40" t="s">
        <v>93</v>
      </c>
      <c r="AA56" s="41"/>
      <c r="AB56" s="33"/>
      <c r="AC56" s="42"/>
      <c r="AD56" s="43">
        <v>48</v>
      </c>
      <c r="AE56" s="43"/>
      <c r="AF56" s="44"/>
      <c r="AG56" s="45"/>
      <c r="AH56" s="46"/>
      <c r="AI56" s="45">
        <v>3</v>
      </c>
      <c r="AJ56" s="47">
        <v>3</v>
      </c>
      <c r="AK56" s="46"/>
      <c r="AL56" s="45" t="s">
        <v>35</v>
      </c>
      <c r="AM56" s="47" t="s">
        <v>36</v>
      </c>
      <c r="AN56" s="48">
        <v>1</v>
      </c>
    </row>
    <row r="57" spans="1:40" ht="19.5" customHeight="1">
      <c r="A57" s="38"/>
      <c r="B57" s="139"/>
      <c r="C57" s="140" t="s">
        <v>94</v>
      </c>
      <c r="D57" s="139" t="s">
        <v>95</v>
      </c>
      <c r="E57" s="41"/>
      <c r="F57" s="33"/>
      <c r="G57" s="42"/>
      <c r="H57" s="43">
        <v>48</v>
      </c>
      <c r="I57" s="43"/>
      <c r="J57" s="44"/>
      <c r="K57" s="45"/>
      <c r="L57" s="46"/>
      <c r="M57" s="45">
        <v>2</v>
      </c>
      <c r="N57" s="47">
        <v>2</v>
      </c>
      <c r="O57" s="46"/>
      <c r="P57" s="45" t="s">
        <v>35</v>
      </c>
      <c r="Q57" s="47" t="s">
        <v>36</v>
      </c>
      <c r="R57" s="48">
        <v>1</v>
      </c>
      <c r="S57" s="30"/>
      <c r="T57" s="30"/>
      <c r="U57" s="30"/>
      <c r="V57" s="4"/>
      <c r="W57" s="38"/>
      <c r="X57" s="39"/>
      <c r="Y57" s="39" t="s">
        <v>94</v>
      </c>
      <c r="Z57" s="40" t="s">
        <v>95</v>
      </c>
      <c r="AA57" s="41"/>
      <c r="AB57" s="33"/>
      <c r="AC57" s="42"/>
      <c r="AD57" s="43">
        <v>48</v>
      </c>
      <c r="AE57" s="43"/>
      <c r="AF57" s="44"/>
      <c r="AG57" s="45"/>
      <c r="AH57" s="46"/>
      <c r="AI57" s="45">
        <v>2</v>
      </c>
      <c r="AJ57" s="47">
        <v>2</v>
      </c>
      <c r="AK57" s="46"/>
      <c r="AL57" s="45" t="s">
        <v>35</v>
      </c>
      <c r="AM57" s="47" t="s">
        <v>36</v>
      </c>
      <c r="AN57" s="48">
        <v>1</v>
      </c>
    </row>
    <row r="58" spans="1:40" ht="19.5" customHeight="1">
      <c r="A58" s="38"/>
      <c r="B58" s="39"/>
      <c r="C58" s="40"/>
      <c r="D58" s="40"/>
      <c r="E58" s="41"/>
      <c r="F58" s="33"/>
      <c r="G58" s="42"/>
      <c r="H58" s="43"/>
      <c r="I58" s="43"/>
      <c r="J58" s="44"/>
      <c r="K58" s="45"/>
      <c r="L58" s="46"/>
      <c r="M58" s="45"/>
      <c r="N58" s="47"/>
      <c r="O58" s="46"/>
      <c r="P58" s="45"/>
      <c r="Q58" s="47"/>
      <c r="R58" s="48"/>
      <c r="S58" s="30"/>
      <c r="T58" s="30"/>
      <c r="U58" s="30"/>
      <c r="V58" s="4"/>
      <c r="W58" s="38"/>
      <c r="X58" s="39"/>
      <c r="Y58" s="40"/>
      <c r="Z58" s="40"/>
      <c r="AA58" s="41"/>
      <c r="AB58" s="33"/>
      <c r="AC58" s="42"/>
      <c r="AD58" s="43"/>
      <c r="AE58" s="43"/>
      <c r="AF58" s="44"/>
      <c r="AG58" s="45"/>
      <c r="AH58" s="46"/>
      <c r="AI58" s="45"/>
      <c r="AJ58" s="47"/>
      <c r="AK58" s="46"/>
      <c r="AL58" s="45"/>
      <c r="AM58" s="47"/>
      <c r="AN58" s="48"/>
    </row>
    <row r="59" spans="1:40" ht="19.5" customHeight="1">
      <c r="A59" s="51"/>
      <c r="B59" s="52"/>
      <c r="C59" s="53"/>
      <c r="D59" s="49"/>
      <c r="E59" s="54"/>
      <c r="F59" s="22"/>
      <c r="G59" s="55"/>
      <c r="H59" s="56"/>
      <c r="I59" s="56"/>
      <c r="J59" s="57"/>
      <c r="K59" s="23"/>
      <c r="L59" s="23"/>
      <c r="M59" s="58"/>
      <c r="N59" s="59"/>
      <c r="O59" s="60"/>
      <c r="P59" s="61"/>
      <c r="Q59" s="62"/>
      <c r="R59" s="63"/>
      <c r="S59" s="30"/>
      <c r="T59" s="30"/>
      <c r="U59" s="30"/>
      <c r="V59" s="4"/>
      <c r="W59" s="51"/>
      <c r="X59" s="52"/>
      <c r="Y59" s="53"/>
      <c r="Z59" s="49"/>
      <c r="AA59" s="54"/>
      <c r="AB59" s="22"/>
      <c r="AC59" s="55"/>
      <c r="AD59" s="56"/>
      <c r="AE59" s="56"/>
      <c r="AF59" s="57"/>
      <c r="AG59" s="23"/>
      <c r="AH59" s="23"/>
      <c r="AI59" s="58"/>
      <c r="AJ59" s="59"/>
      <c r="AK59" s="60"/>
      <c r="AL59" s="61"/>
      <c r="AM59" s="62"/>
      <c r="AN59" s="63"/>
    </row>
    <row r="60" spans="1:40" ht="20.25" customHeight="1">
      <c r="A60" s="222"/>
      <c r="B60" s="223"/>
      <c r="C60" s="223"/>
      <c r="D60" s="64" t="s">
        <v>96</v>
      </c>
      <c r="E60" s="65">
        <f>SUM(G60:J60)</f>
        <v>595</v>
      </c>
      <c r="F60" s="66"/>
      <c r="G60" s="67">
        <f>G47+G42+G33+G29+G21+G16+G7</f>
        <v>120</v>
      </c>
      <c r="H60" s="68">
        <f>H53+H47+H42+H33+H29+H21+H16+H7</f>
        <v>405</v>
      </c>
      <c r="I60" s="68"/>
      <c r="J60" s="69">
        <f>J42+J33+J29+J21+J16+J7</f>
        <v>70</v>
      </c>
      <c r="K60" s="66"/>
      <c r="L60" s="66"/>
      <c r="M60" s="67">
        <f>M47+M42+M33+M29+M21+M16+M7+M53</f>
        <v>60</v>
      </c>
      <c r="N60" s="70">
        <v>60</v>
      </c>
      <c r="O60" s="224"/>
      <c r="P60" s="222"/>
      <c r="Q60" s="223"/>
      <c r="R60" s="225"/>
      <c r="S60" s="71"/>
      <c r="T60" s="71"/>
      <c r="U60" s="71"/>
      <c r="V60" s="4"/>
      <c r="W60" s="222"/>
      <c r="X60" s="223"/>
      <c r="Y60" s="223"/>
      <c r="Z60" s="64" t="s">
        <v>96</v>
      </c>
      <c r="AA60" s="65">
        <f>SUM(AC60:AF60)</f>
        <v>595</v>
      </c>
      <c r="AB60" s="66"/>
      <c r="AC60" s="67">
        <f>AC47+AC42+AC33+AC29+AC21+AC16+AC7</f>
        <v>120</v>
      </c>
      <c r="AD60" s="68">
        <f>AD53+AD47+AD42+AD33+AD29+AD21+AD16+AD7</f>
        <v>405</v>
      </c>
      <c r="AE60" s="68"/>
      <c r="AF60" s="69">
        <f>AF47+AF42+AF33+AF29+AF21+AF16+AF7</f>
        <v>70</v>
      </c>
      <c r="AG60" s="66"/>
      <c r="AH60" s="66"/>
      <c r="AI60" s="67">
        <f>AI47+AI42+AI33+AI29+AI21+AI16+AI7+AI53</f>
        <v>60</v>
      </c>
      <c r="AJ60" s="70">
        <v>60</v>
      </c>
      <c r="AK60" s="224"/>
      <c r="AL60" s="222"/>
      <c r="AM60" s="223"/>
      <c r="AN60" s="225"/>
    </row>
    <row r="61" spans="1:40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</row>
    <row r="72" spans="1:40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</row>
    <row r="73" spans="1:40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</row>
    <row r="74" spans="1:40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</row>
    <row r="75" spans="1:40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</row>
    <row r="76" spans="1:40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</row>
    <row r="77" spans="1:40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</row>
    <row r="78" spans="1:40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</row>
    <row r="79" spans="1:40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pans="1:4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40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</row>
    <row r="82" spans="1:40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</row>
    <row r="85" spans="1:40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</row>
    <row r="87" spans="1:40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</row>
    <row r="89" spans="1:40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1:4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</row>
    <row r="91" spans="1:40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</row>
    <row r="92" spans="1:40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</row>
    <row r="93" spans="1:40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</row>
    <row r="94" spans="1:40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</row>
    <row r="95" spans="1:40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</row>
    <row r="96" spans="1:40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</row>
    <row r="97" spans="1:40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</row>
    <row r="98" spans="1:40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</row>
    <row r="99" spans="1:40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</row>
    <row r="100" spans="1:4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</row>
    <row r="101" spans="1:40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</row>
    <row r="102" spans="1:40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</row>
    <row r="103" spans="1:40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0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0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</row>
    <row r="106" spans="1:40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</row>
    <row r="107" spans="1:40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</row>
    <row r="108" spans="1:40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</row>
    <row r="109" spans="1:40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</row>
    <row r="110" spans="1:4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</row>
    <row r="111" spans="1:40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</row>
    <row r="112" spans="1:40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</row>
    <row r="113" spans="1:40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</row>
    <row r="114" spans="1:40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</row>
    <row r="115" spans="1:40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</row>
    <row r="116" spans="1:40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</row>
    <row r="117" spans="1:40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</row>
    <row r="118" spans="1:40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</row>
    <row r="119" spans="1:40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</row>
    <row r="120" spans="1:4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</row>
    <row r="121" spans="1:40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</row>
    <row r="122" spans="1:40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</row>
    <row r="123" spans="1:40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</row>
    <row r="124" spans="1:40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</row>
    <row r="125" spans="1:40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</row>
    <row r="126" spans="1:40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</row>
    <row r="127" spans="1:40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0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</row>
    <row r="129" spans="1:40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</row>
    <row r="130" spans="1:4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</row>
    <row r="131" spans="1:40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</row>
    <row r="132" spans="1:40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</row>
    <row r="133" spans="1:40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</row>
    <row r="134" spans="1:40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</row>
    <row r="135" spans="1:40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</row>
    <row r="136" spans="1:40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</row>
    <row r="137" spans="1:40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</row>
    <row r="138" spans="1:40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</row>
    <row r="139" spans="1:40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</row>
    <row r="140" spans="1: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</row>
    <row r="141" spans="1:40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</row>
    <row r="142" spans="1:40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</row>
    <row r="143" spans="1:40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</row>
    <row r="144" spans="1:40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</row>
    <row r="145" spans="1:40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</row>
    <row r="146" spans="1:40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</row>
    <row r="147" spans="1:40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</row>
    <row r="148" spans="1:40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</row>
    <row r="149" spans="1:40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</row>
    <row r="150" spans="1:4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</row>
    <row r="151" spans="1:40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</row>
    <row r="152" spans="1:40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</row>
    <row r="153" spans="1:40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</row>
    <row r="154" spans="1:40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</row>
    <row r="155" spans="1:40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</row>
    <row r="156" spans="1:40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</row>
    <row r="157" spans="1:40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</row>
    <row r="158" spans="1:40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</row>
    <row r="159" spans="1:40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</row>
    <row r="160" spans="1:4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</row>
    <row r="161" spans="1:40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</row>
    <row r="162" spans="1:40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</row>
    <row r="163" spans="1:40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</row>
    <row r="164" spans="1:40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</row>
    <row r="165" spans="1:40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</row>
    <row r="166" spans="1:40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</row>
    <row r="167" spans="1:40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</row>
    <row r="168" spans="1:40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</row>
    <row r="169" spans="1:40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</row>
    <row r="170" spans="1:4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</row>
    <row r="171" spans="1:40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</row>
    <row r="172" spans="1:40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</row>
    <row r="173" spans="1:40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</row>
    <row r="174" spans="1:40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</row>
    <row r="175" spans="1:40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</row>
    <row r="176" spans="1:40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</row>
    <row r="177" spans="1:40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</row>
    <row r="178" spans="1:40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</row>
    <row r="179" spans="1:40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</row>
    <row r="180" spans="1:4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</row>
    <row r="181" spans="1:40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</row>
    <row r="182" spans="1:40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</row>
    <row r="183" spans="1:40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</row>
    <row r="184" spans="1:40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</row>
    <row r="185" spans="1:40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</row>
    <row r="186" spans="1:40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</row>
    <row r="187" spans="1:40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</row>
    <row r="188" spans="1:40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</row>
    <row r="189" spans="1:40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</row>
    <row r="190" spans="1:4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</row>
    <row r="191" spans="1:40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</row>
    <row r="192" spans="1:40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</row>
    <row r="193" spans="1:40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</row>
    <row r="194" spans="1:40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</row>
    <row r="195" spans="1:40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</row>
    <row r="196" spans="1:40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</row>
    <row r="197" spans="1:40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</row>
    <row r="198" spans="1:40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</row>
    <row r="199" spans="1:40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</row>
    <row r="200" spans="1:4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</row>
    <row r="201" spans="1:40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</row>
    <row r="202" spans="1:40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</row>
    <row r="203" spans="1:40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</row>
    <row r="204" spans="1:40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</row>
    <row r="205" spans="1:40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</row>
    <row r="206" spans="1:40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</row>
    <row r="207" spans="1:40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</row>
    <row r="208" spans="1:40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</row>
    <row r="209" spans="1:40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</row>
    <row r="210" spans="1:4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</row>
    <row r="211" spans="1:40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</row>
    <row r="212" spans="1:40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</row>
    <row r="213" spans="1:40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</row>
    <row r="214" spans="1:40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</row>
    <row r="215" spans="1:40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</row>
    <row r="216" spans="1:40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</row>
    <row r="217" spans="1:40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</row>
    <row r="218" spans="1:40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</row>
    <row r="219" spans="1:40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</row>
    <row r="220" spans="1:4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</row>
    <row r="221" spans="1:40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</row>
    <row r="222" spans="1:40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</row>
    <row r="223" spans="1:40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</row>
    <row r="224" spans="1:40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</row>
    <row r="225" spans="1:40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</row>
    <row r="226" spans="1:40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</row>
    <row r="227" spans="1:40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</row>
    <row r="228" spans="1:40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</row>
    <row r="229" spans="1:40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</row>
    <row r="230" spans="1:4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</row>
    <row r="231" spans="1:40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</row>
    <row r="232" spans="1:40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</row>
    <row r="233" spans="1:40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</row>
    <row r="234" spans="1:40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</row>
    <row r="235" spans="1:40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</row>
    <row r="236" spans="1:40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</row>
    <row r="237" spans="1:40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</row>
    <row r="238" spans="1:40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</row>
    <row r="239" spans="1:40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</row>
    <row r="240" spans="1: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</row>
    <row r="241" spans="1:40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</row>
    <row r="242" spans="1:40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</row>
    <row r="243" spans="1:40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</row>
    <row r="244" spans="1:40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</row>
    <row r="245" spans="1:40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</row>
    <row r="246" spans="1:40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</row>
    <row r="247" spans="1:40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</row>
    <row r="248" spans="1:40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</row>
    <row r="249" spans="1:40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</row>
    <row r="250" spans="1:4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</row>
    <row r="251" spans="1:40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</row>
    <row r="252" spans="1:40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</row>
    <row r="253" spans="1:40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</row>
    <row r="254" spans="1:40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</row>
    <row r="255" spans="1:40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</row>
    <row r="256" spans="1:40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</row>
    <row r="257" spans="1:40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</row>
    <row r="258" spans="1:40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</row>
    <row r="259" spans="1:40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</row>
    <row r="260" spans="1:4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</row>
    <row r="261" spans="1:40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</row>
    <row r="262" spans="1:40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</row>
    <row r="263" spans="1:40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</row>
    <row r="264" spans="1:40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</row>
    <row r="265" spans="1:40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</row>
    <row r="266" spans="1:40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</row>
    <row r="267" spans="1:40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</row>
    <row r="268" spans="1:40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</row>
    <row r="269" spans="1:40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</row>
    <row r="270" spans="1:4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</row>
    <row r="271" spans="1:40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</row>
    <row r="272" spans="1:40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</row>
    <row r="273" spans="1:40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</row>
    <row r="274" spans="1:40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</row>
    <row r="275" spans="1:40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</row>
    <row r="276" spans="1:40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</row>
    <row r="277" spans="1:40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</row>
    <row r="278" spans="1:40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</row>
    <row r="279" spans="1:40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</row>
    <row r="280" spans="1:4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</row>
    <row r="281" spans="1:40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</row>
    <row r="282" spans="1:40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</row>
    <row r="283" spans="1:40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</row>
    <row r="284" spans="1:40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</row>
    <row r="285" spans="1:40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</row>
    <row r="286" spans="1:40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</row>
    <row r="287" spans="1:40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</row>
    <row r="288" spans="1:40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</row>
    <row r="289" spans="1:40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</row>
    <row r="290" spans="1:4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</row>
    <row r="291" spans="1:40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</row>
    <row r="292" spans="1:40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</row>
    <row r="293" spans="1:40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</row>
    <row r="294" spans="1:40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</row>
    <row r="295" spans="1:40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</row>
    <row r="296" spans="1:40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</row>
    <row r="297" spans="1:40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</row>
    <row r="298" spans="1:40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</row>
    <row r="299" spans="1:40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</row>
    <row r="300" spans="1:4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</row>
    <row r="301" spans="1:40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</row>
    <row r="302" spans="1:40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</row>
    <row r="303" spans="1:40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</row>
    <row r="304" spans="1:40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</row>
    <row r="305" spans="1:40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</row>
    <row r="306" spans="1:40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</row>
    <row r="307" spans="1:40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</row>
    <row r="308" spans="1:40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</row>
    <row r="309" spans="1:40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</row>
    <row r="310" spans="1:4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</row>
    <row r="311" spans="1:40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</row>
    <row r="312" spans="1:40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</row>
    <row r="313" spans="1:40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</row>
    <row r="314" spans="1:40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</row>
    <row r="315" spans="1:40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</row>
    <row r="316" spans="1:40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</row>
    <row r="317" spans="1:40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</row>
    <row r="318" spans="1:40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</row>
    <row r="319" spans="1:40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</row>
    <row r="320" spans="1:4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</row>
    <row r="321" spans="1:40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</row>
    <row r="322" spans="1:40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</row>
    <row r="323" spans="1:40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</row>
    <row r="324" spans="1:40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</row>
    <row r="325" spans="1:40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</row>
    <row r="326" spans="1:40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</row>
    <row r="327" spans="1:40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</row>
    <row r="328" spans="1:40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</row>
    <row r="329" spans="1:40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</row>
    <row r="330" spans="1:4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</row>
    <row r="331" spans="1:40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</row>
    <row r="332" spans="1:40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</row>
    <row r="333" spans="1:40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</row>
    <row r="334" spans="1:40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</row>
    <row r="335" spans="1:40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</row>
    <row r="336" spans="1:40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</row>
    <row r="337" spans="1:40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</row>
    <row r="338" spans="1:40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</row>
    <row r="339" spans="1:40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</row>
    <row r="340" spans="1: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</row>
    <row r="341" spans="1:40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</row>
    <row r="342" spans="1:40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</row>
    <row r="343" spans="1:40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</row>
    <row r="344" spans="1:40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</row>
    <row r="345" spans="1:40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</row>
    <row r="346" spans="1:40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</row>
    <row r="347" spans="1:40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</row>
    <row r="348" spans="1:40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</row>
    <row r="349" spans="1:40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</row>
    <row r="350" spans="1:4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</row>
    <row r="351" spans="1:40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</row>
    <row r="352" spans="1:40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</row>
    <row r="353" spans="1:40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</row>
    <row r="354" spans="1:40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</row>
    <row r="355" spans="1:40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</row>
    <row r="356" spans="1:40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</row>
    <row r="357" spans="1:40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</row>
    <row r="358" spans="1:40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</row>
    <row r="359" spans="1:40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</row>
    <row r="360" spans="1:4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</row>
    <row r="361" spans="1:40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</row>
    <row r="362" spans="1:40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</row>
    <row r="363" spans="1:40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</row>
    <row r="364" spans="1:40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</row>
    <row r="365" spans="1:40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</row>
    <row r="366" spans="1:40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</row>
    <row r="367" spans="1:40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</row>
    <row r="368" spans="1:40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</row>
    <row r="369" spans="1:40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</row>
    <row r="370" spans="1:4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</row>
    <row r="371" spans="1:40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</row>
    <row r="372" spans="1:40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</row>
    <row r="373" spans="1:40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</row>
    <row r="374" spans="1:40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</row>
    <row r="375" spans="1:40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</row>
    <row r="376" spans="1:40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</row>
    <row r="377" spans="1:40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</row>
    <row r="378" spans="1:40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</row>
    <row r="379" spans="1:40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</row>
    <row r="380" spans="1:4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</row>
    <row r="381" spans="1:40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</row>
    <row r="382" spans="1:40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</row>
    <row r="383" spans="1:40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</row>
    <row r="384" spans="1:40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</row>
    <row r="385" spans="1:40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</row>
    <row r="386" spans="1:40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</row>
    <row r="387" spans="1:40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</row>
    <row r="388" spans="1:40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</row>
    <row r="389" spans="1:40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</row>
    <row r="390" spans="1:4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</row>
    <row r="391" spans="1:40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</row>
    <row r="392" spans="1:40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</row>
    <row r="393" spans="1:40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</row>
    <row r="394" spans="1:40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</row>
    <row r="395" spans="1:40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</row>
    <row r="396" spans="1:40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</row>
    <row r="397" spans="1:40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</row>
    <row r="398" spans="1:40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</row>
    <row r="399" spans="1:40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</row>
    <row r="400" spans="1:4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</row>
    <row r="401" spans="1:40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</row>
    <row r="402" spans="1:40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</row>
    <row r="403" spans="1:40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</row>
    <row r="404" spans="1:40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</row>
    <row r="405" spans="1:40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</row>
    <row r="406" spans="1:40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</row>
    <row r="407" spans="1:40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</row>
    <row r="408" spans="1:40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</row>
    <row r="409" spans="1:40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</row>
    <row r="410" spans="1:4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</row>
    <row r="411" spans="1:40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</row>
    <row r="412" spans="1:40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</row>
    <row r="413" spans="1:40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</row>
    <row r="414" spans="1:40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</row>
    <row r="415" spans="1:40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</row>
    <row r="416" spans="1:40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</row>
    <row r="417" spans="1:40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</row>
    <row r="418" spans="1:40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</row>
    <row r="419" spans="1:40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</row>
    <row r="420" spans="1:4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</row>
    <row r="421" spans="1:40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</row>
    <row r="422" spans="1:40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</row>
    <row r="423" spans="1:40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</row>
    <row r="424" spans="1:40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</row>
    <row r="425" spans="1:40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</row>
    <row r="426" spans="1:40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</row>
    <row r="427" spans="1:40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</row>
    <row r="428" spans="1:40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</row>
    <row r="429" spans="1:40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</row>
    <row r="430" spans="1:4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</row>
    <row r="431" spans="1:40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</row>
    <row r="432" spans="1:40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</row>
    <row r="433" spans="1:40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</row>
    <row r="434" spans="1:40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</row>
    <row r="435" spans="1:40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</row>
    <row r="436" spans="1:40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</row>
    <row r="437" spans="1:40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</row>
    <row r="438" spans="1:40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</row>
    <row r="439" spans="1:40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</row>
    <row r="440" spans="1: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</row>
    <row r="441" spans="1:40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</row>
    <row r="442" spans="1:40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</row>
    <row r="443" spans="1:40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</row>
    <row r="444" spans="1:40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</row>
    <row r="445" spans="1:40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</row>
    <row r="446" spans="1:40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</row>
    <row r="447" spans="1:40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</row>
    <row r="448" spans="1:40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</row>
    <row r="449" spans="1:40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</row>
    <row r="450" spans="1:4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</row>
    <row r="451" spans="1:40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</row>
    <row r="452" spans="1:40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</row>
    <row r="453" spans="1:40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</row>
    <row r="454" spans="1:40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</row>
    <row r="455" spans="1:40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</row>
    <row r="456" spans="1:40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</row>
    <row r="457" spans="1:40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</row>
    <row r="458" spans="1:40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</row>
    <row r="459" spans="1:40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</row>
    <row r="460" spans="1:4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</row>
    <row r="461" spans="1:40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</row>
    <row r="462" spans="1:40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</row>
    <row r="463" spans="1:40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</row>
    <row r="464" spans="1:40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</row>
    <row r="465" spans="1:40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</row>
    <row r="466" spans="1:40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</row>
    <row r="467" spans="1:40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</row>
    <row r="468" spans="1:40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</row>
    <row r="469" spans="1:40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</row>
    <row r="470" spans="1:4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</row>
    <row r="471" spans="1:40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</row>
    <row r="472" spans="1:40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</row>
    <row r="473" spans="1:40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</row>
    <row r="474" spans="1:40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</row>
    <row r="475" spans="1:40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</row>
    <row r="476" spans="1:40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</row>
    <row r="477" spans="1:40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</row>
    <row r="478" spans="1:40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</row>
    <row r="479" spans="1:40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</row>
    <row r="480" spans="1:4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</row>
    <row r="481" spans="1:40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</row>
    <row r="482" spans="1:40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</row>
    <row r="483" spans="1:40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</row>
    <row r="484" spans="1:40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</row>
    <row r="485" spans="1:40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</row>
    <row r="486" spans="1:40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</row>
    <row r="487" spans="1:40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</row>
    <row r="488" spans="1:40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</row>
    <row r="489" spans="1:40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</row>
    <row r="490" spans="1:4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</row>
    <row r="491" spans="1:40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</row>
    <row r="492" spans="1:40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</row>
    <row r="493" spans="1:40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</row>
    <row r="494" spans="1:40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</row>
    <row r="495" spans="1:40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</row>
    <row r="496" spans="1:40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</row>
    <row r="497" spans="1:40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</row>
    <row r="498" spans="1:40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</row>
    <row r="499" spans="1:40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</row>
    <row r="500" spans="1:4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</row>
    <row r="501" spans="1:40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</row>
    <row r="502" spans="1:40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</row>
    <row r="503" spans="1:40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</row>
    <row r="504" spans="1:40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</row>
    <row r="505" spans="1:40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</row>
    <row r="506" spans="1:40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</row>
    <row r="507" spans="1:40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</row>
    <row r="508" spans="1:40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</row>
    <row r="509" spans="1:40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</row>
    <row r="510" spans="1:4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</row>
    <row r="511" spans="1:40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</row>
    <row r="512" spans="1:40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</row>
    <row r="513" spans="1:40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</row>
    <row r="514" spans="1:40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</row>
    <row r="515" spans="1:40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</row>
    <row r="516" spans="1:40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</row>
    <row r="517" spans="1:40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</row>
    <row r="518" spans="1:40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</row>
    <row r="519" spans="1:40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</row>
    <row r="520" spans="1:4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</row>
    <row r="521" spans="1:40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</row>
    <row r="522" spans="1:40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</row>
    <row r="523" spans="1:40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</row>
    <row r="524" spans="1:40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</row>
    <row r="525" spans="1:40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</row>
    <row r="526" spans="1:40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</row>
    <row r="527" spans="1:40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</row>
    <row r="528" spans="1:40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</row>
    <row r="529" spans="1:40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</row>
    <row r="530" spans="1:4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</row>
    <row r="531" spans="1:40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</row>
    <row r="532" spans="1:40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</row>
    <row r="533" spans="1:40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</row>
    <row r="534" spans="1:40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</row>
    <row r="535" spans="1:40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</row>
    <row r="536" spans="1:40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</row>
    <row r="537" spans="1:40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</row>
    <row r="538" spans="1:40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</row>
    <row r="539" spans="1:40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</row>
    <row r="540" spans="1: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</row>
    <row r="541" spans="1:40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</row>
    <row r="542" spans="1:40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</row>
    <row r="543" spans="1:40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</row>
    <row r="544" spans="1:40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</row>
    <row r="545" spans="1:40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</row>
    <row r="546" spans="1:40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</row>
    <row r="547" spans="1:40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</row>
    <row r="548" spans="1:40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</row>
    <row r="549" spans="1:40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</row>
    <row r="550" spans="1:4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</row>
    <row r="551" spans="1:40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</row>
    <row r="552" spans="1:40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</row>
    <row r="553" spans="1:40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</row>
    <row r="554" spans="1:40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</row>
    <row r="555" spans="1:40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</row>
    <row r="556" spans="1:40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</row>
    <row r="557" spans="1:40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</row>
    <row r="558" spans="1:40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</row>
    <row r="559" spans="1:40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</row>
    <row r="560" spans="1:4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</row>
    <row r="561" spans="1:40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</row>
    <row r="562" spans="1:40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</row>
    <row r="563" spans="1:40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</row>
    <row r="564" spans="1:40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</row>
    <row r="565" spans="1:40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</row>
    <row r="566" spans="1:40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</row>
    <row r="567" spans="1:40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</row>
    <row r="568" spans="1:40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</row>
    <row r="569" spans="1:40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</row>
    <row r="570" spans="1:4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</row>
    <row r="571" spans="1:40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</row>
    <row r="572" spans="1:40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</row>
    <row r="573" spans="1:40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</row>
    <row r="574" spans="1:40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</row>
    <row r="575" spans="1:40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</row>
    <row r="576" spans="1:40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</row>
    <row r="577" spans="1:40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</row>
    <row r="578" spans="1:40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</row>
    <row r="579" spans="1:40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</row>
    <row r="580" spans="1:4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</row>
    <row r="581" spans="1:40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</row>
    <row r="582" spans="1:40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</row>
    <row r="583" spans="1:40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</row>
    <row r="584" spans="1:40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</row>
    <row r="585" spans="1:40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</row>
    <row r="586" spans="1:40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</row>
    <row r="587" spans="1:40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</row>
    <row r="588" spans="1:40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</row>
    <row r="589" spans="1:40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</row>
    <row r="590" spans="1:4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</row>
    <row r="591" spans="1:40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</row>
    <row r="592" spans="1:40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</row>
    <row r="593" spans="1:40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</row>
    <row r="594" spans="1:40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</row>
    <row r="595" spans="1:40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</row>
    <row r="596" spans="1:40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</row>
    <row r="597" spans="1:40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</row>
    <row r="598" spans="1:40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</row>
    <row r="599" spans="1:40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</row>
    <row r="600" spans="1:4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</row>
    <row r="601" spans="1:40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</row>
    <row r="602" spans="1:40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</row>
    <row r="603" spans="1:40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</row>
    <row r="604" spans="1:40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</row>
    <row r="605" spans="1:40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</row>
    <row r="606" spans="1:40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</row>
    <row r="607" spans="1:40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</row>
    <row r="608" spans="1:40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</row>
    <row r="609" spans="1:40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</row>
    <row r="610" spans="1:4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</row>
    <row r="611" spans="1:40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</row>
    <row r="612" spans="1:40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</row>
    <row r="613" spans="1:40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</row>
    <row r="614" spans="1:40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</row>
    <row r="615" spans="1:40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</row>
    <row r="616" spans="1:40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</row>
    <row r="617" spans="1:40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</row>
    <row r="618" spans="1:40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</row>
    <row r="619" spans="1:40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</row>
    <row r="620" spans="1:4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</row>
    <row r="621" spans="1:40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</row>
    <row r="622" spans="1:40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</row>
    <row r="623" spans="1:40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</row>
    <row r="624" spans="1:40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</row>
    <row r="625" spans="1:40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</row>
    <row r="626" spans="1:40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</row>
    <row r="627" spans="1:40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</row>
    <row r="628" spans="1:40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</row>
    <row r="629" spans="1:40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</row>
    <row r="630" spans="1:4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</row>
    <row r="631" spans="1:40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</row>
    <row r="632" spans="1:40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</row>
    <row r="633" spans="1:40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</row>
    <row r="634" spans="1:40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</row>
    <row r="635" spans="1:40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</row>
    <row r="636" spans="1:40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</row>
    <row r="637" spans="1:40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</row>
    <row r="638" spans="1:40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</row>
    <row r="639" spans="1:40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</row>
    <row r="640" spans="1: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</row>
    <row r="641" spans="1:40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</row>
    <row r="642" spans="1:40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</row>
    <row r="643" spans="1:40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</row>
    <row r="644" spans="1:40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</row>
    <row r="645" spans="1:40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</row>
    <row r="646" spans="1:40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</row>
    <row r="647" spans="1:40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</row>
    <row r="648" spans="1:40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</row>
    <row r="649" spans="1:40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</row>
    <row r="650" spans="1:4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</row>
    <row r="651" spans="1:40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</row>
    <row r="652" spans="1:40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</row>
    <row r="653" spans="1:40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</row>
    <row r="654" spans="1:40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</row>
    <row r="655" spans="1:40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</row>
    <row r="656" spans="1:40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</row>
    <row r="657" spans="1:40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</row>
    <row r="658" spans="1:40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</row>
    <row r="659" spans="1:40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</row>
    <row r="660" spans="1:4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</row>
    <row r="661" spans="1:40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</row>
    <row r="662" spans="1:40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</row>
    <row r="663" spans="1:40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</row>
    <row r="664" spans="1:40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</row>
    <row r="665" spans="1:40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</row>
    <row r="666" spans="1:40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</row>
    <row r="667" spans="1:40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</row>
    <row r="668" spans="1:40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</row>
    <row r="669" spans="1:40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</row>
    <row r="670" spans="1:4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</row>
    <row r="671" spans="1:40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</row>
    <row r="672" spans="1:40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</row>
    <row r="673" spans="1:40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</row>
    <row r="674" spans="1:40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</row>
    <row r="675" spans="1:40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</row>
    <row r="676" spans="1:40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</row>
    <row r="677" spans="1:40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</row>
    <row r="678" spans="1:40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</row>
    <row r="679" spans="1:40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</row>
    <row r="680" spans="1:4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</row>
    <row r="681" spans="1:40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</row>
    <row r="682" spans="1:40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</row>
    <row r="683" spans="1:40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</row>
    <row r="684" spans="1:40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</row>
    <row r="685" spans="1:40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</row>
    <row r="686" spans="1:40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</row>
    <row r="687" spans="1:40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</row>
    <row r="688" spans="1:40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</row>
    <row r="689" spans="1:40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</row>
    <row r="690" spans="1:4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</row>
    <row r="691" spans="1:40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</row>
    <row r="692" spans="1:40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</row>
    <row r="693" spans="1:40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</row>
    <row r="694" spans="1:40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</row>
    <row r="695" spans="1:40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</row>
    <row r="696" spans="1:40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</row>
    <row r="697" spans="1:40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</row>
    <row r="698" spans="1:40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</row>
    <row r="699" spans="1:40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</row>
    <row r="700" spans="1:4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</row>
    <row r="701" spans="1:40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</row>
    <row r="702" spans="1:40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</row>
    <row r="703" spans="1:40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</row>
    <row r="704" spans="1:40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</row>
    <row r="705" spans="1:40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</row>
    <row r="706" spans="1:40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</row>
    <row r="707" spans="1:40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</row>
    <row r="708" spans="1:40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</row>
    <row r="709" spans="1:40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</row>
    <row r="710" spans="1:4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</row>
    <row r="711" spans="1:40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</row>
    <row r="712" spans="1:40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</row>
    <row r="713" spans="1:40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</row>
    <row r="714" spans="1:40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</row>
    <row r="715" spans="1:40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</row>
    <row r="716" spans="1:40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</row>
    <row r="717" spans="1:40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</row>
    <row r="718" spans="1:40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</row>
    <row r="719" spans="1:40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</row>
    <row r="720" spans="1:4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</row>
    <row r="721" spans="1:40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</row>
    <row r="722" spans="1:40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</row>
    <row r="723" spans="1:40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</row>
    <row r="724" spans="1:40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</row>
    <row r="725" spans="1:40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</row>
    <row r="726" spans="1:40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</row>
    <row r="727" spans="1:40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</row>
    <row r="728" spans="1:40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</row>
    <row r="729" spans="1:40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</row>
    <row r="730" spans="1:4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</row>
    <row r="731" spans="1:40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</row>
    <row r="732" spans="1:40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</row>
    <row r="733" spans="1:40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</row>
    <row r="734" spans="1:40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</row>
    <row r="735" spans="1:40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</row>
    <row r="736" spans="1:40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</row>
    <row r="737" spans="1:40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</row>
    <row r="738" spans="1:40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</row>
    <row r="739" spans="1:40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</row>
    <row r="740" spans="1: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</row>
    <row r="741" spans="1:40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</row>
    <row r="742" spans="1:40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</row>
    <row r="743" spans="1:40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</row>
    <row r="744" spans="1:40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</row>
    <row r="745" spans="1:40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</row>
    <row r="746" spans="1:40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</row>
    <row r="747" spans="1:40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</row>
    <row r="748" spans="1:40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</row>
    <row r="749" spans="1:40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</row>
    <row r="750" spans="1:4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</row>
    <row r="751" spans="1:40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</row>
    <row r="752" spans="1:40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</row>
    <row r="753" spans="1:40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</row>
    <row r="754" spans="1:40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</row>
    <row r="755" spans="1:40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</row>
    <row r="756" spans="1:40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</row>
    <row r="757" spans="1:40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</row>
    <row r="758" spans="1:40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</row>
    <row r="759" spans="1:40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</row>
    <row r="760" spans="1:4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</row>
    <row r="761" spans="1:40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</row>
    <row r="762" spans="1:40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</row>
    <row r="763" spans="1:40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</row>
    <row r="764" spans="1:40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</row>
    <row r="765" spans="1:40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</row>
    <row r="766" spans="1:40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</row>
    <row r="767" spans="1:40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</row>
    <row r="768" spans="1:40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</row>
    <row r="769" spans="1:40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</row>
    <row r="770" spans="1:4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</row>
    <row r="771" spans="1:40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</row>
    <row r="772" spans="1:40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</row>
    <row r="773" spans="1:40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</row>
    <row r="774" spans="1:40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</row>
    <row r="775" spans="1:40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</row>
    <row r="776" spans="1:40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</row>
    <row r="777" spans="1:40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</row>
    <row r="778" spans="1:40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</row>
    <row r="779" spans="1:40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</row>
    <row r="780" spans="1:4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</row>
    <row r="781" spans="1:40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</row>
    <row r="782" spans="1:40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</row>
    <row r="783" spans="1:40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</row>
    <row r="784" spans="1:40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</row>
    <row r="785" spans="1:40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</row>
    <row r="786" spans="1:40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</row>
    <row r="787" spans="1:40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</row>
    <row r="788" spans="1:40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</row>
    <row r="789" spans="1:40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</row>
    <row r="790" spans="1:4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</row>
    <row r="791" spans="1:40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</row>
    <row r="792" spans="1:40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</row>
    <row r="793" spans="1:40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</row>
    <row r="794" spans="1:40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</row>
    <row r="795" spans="1:40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</row>
    <row r="796" spans="1:40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</row>
    <row r="797" spans="1:40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</row>
    <row r="798" spans="1:40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</row>
    <row r="799" spans="1:40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</row>
    <row r="800" spans="1:4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</row>
    <row r="801" spans="1:40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</row>
    <row r="802" spans="1:40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</row>
    <row r="803" spans="1:40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</row>
    <row r="804" spans="1:40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</row>
    <row r="805" spans="1:40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</row>
    <row r="806" spans="1:40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</row>
    <row r="807" spans="1:40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</row>
    <row r="808" spans="1:40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</row>
    <row r="809" spans="1:40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</row>
    <row r="810" spans="1:4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</row>
    <row r="811" spans="1:40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</row>
    <row r="812" spans="1:40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</row>
    <row r="813" spans="1:40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</row>
    <row r="814" spans="1:40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</row>
    <row r="815" spans="1:40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</row>
    <row r="816" spans="1:40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</row>
    <row r="817" spans="1:40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</row>
    <row r="818" spans="1:40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</row>
    <row r="819" spans="1:40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</row>
    <row r="820" spans="1:4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</row>
    <row r="821" spans="1:40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</row>
    <row r="822" spans="1:40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</row>
    <row r="823" spans="1:40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</row>
    <row r="824" spans="1:40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</row>
    <row r="825" spans="1:40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</row>
    <row r="826" spans="1:40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</row>
    <row r="827" spans="1:40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</row>
    <row r="828" spans="1:40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</row>
    <row r="829" spans="1:40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</row>
    <row r="830" spans="1:4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</row>
    <row r="831" spans="1:40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</row>
    <row r="832" spans="1:40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</row>
    <row r="833" spans="1:40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</row>
    <row r="834" spans="1:40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</row>
    <row r="835" spans="1:40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</row>
    <row r="836" spans="1:40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</row>
    <row r="837" spans="1:40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</row>
    <row r="838" spans="1:40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</row>
    <row r="839" spans="1:40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</row>
    <row r="840" spans="1: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</row>
    <row r="841" spans="1:40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</row>
    <row r="842" spans="1:40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</row>
    <row r="843" spans="1:40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</row>
    <row r="844" spans="1:40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</row>
    <row r="845" spans="1:40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</row>
    <row r="846" spans="1:40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</row>
    <row r="847" spans="1:40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</row>
    <row r="848" spans="1:40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</row>
    <row r="849" spans="1:40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</row>
    <row r="850" spans="1:4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</row>
    <row r="851" spans="1:40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</row>
    <row r="852" spans="1:40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</row>
    <row r="853" spans="1:40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</row>
    <row r="854" spans="1:40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</row>
    <row r="855" spans="1:40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</row>
    <row r="856" spans="1:40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</row>
    <row r="857" spans="1:40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</row>
    <row r="858" spans="1:40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</row>
    <row r="859" spans="1:40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</row>
    <row r="860" spans="1:4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</row>
    <row r="861" spans="1:40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</row>
    <row r="862" spans="1:40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</row>
    <row r="863" spans="1:40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</row>
    <row r="864" spans="1:40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</row>
    <row r="865" spans="1:40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</row>
    <row r="866" spans="1:40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</row>
    <row r="867" spans="1:40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</row>
    <row r="868" spans="1:40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</row>
    <row r="869" spans="1:40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</row>
    <row r="870" spans="1:4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</row>
    <row r="871" spans="1:40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</row>
    <row r="872" spans="1:40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</row>
    <row r="873" spans="1:40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</row>
    <row r="874" spans="1:40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</row>
    <row r="875" spans="1:40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</row>
    <row r="876" spans="1:40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</row>
    <row r="877" spans="1:40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</row>
    <row r="878" spans="1:40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</row>
    <row r="879" spans="1:40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</row>
    <row r="880" spans="1:4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</row>
    <row r="881" spans="1:40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</row>
    <row r="882" spans="1:40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</row>
    <row r="883" spans="1:40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</row>
    <row r="884" spans="1:40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</row>
    <row r="885" spans="1:40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</row>
    <row r="886" spans="1:40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</row>
    <row r="887" spans="1:40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</row>
    <row r="888" spans="1:40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</row>
    <row r="889" spans="1:40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</row>
    <row r="890" spans="1:4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</row>
    <row r="891" spans="1:40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</row>
    <row r="892" spans="1:40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</row>
    <row r="893" spans="1:40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</row>
    <row r="894" spans="1:40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</row>
    <row r="895" spans="1:40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</row>
    <row r="896" spans="1:40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</row>
    <row r="897" spans="1:40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</row>
    <row r="898" spans="1:40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</row>
    <row r="899" spans="1:40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</row>
    <row r="900" spans="1:4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</row>
    <row r="901" spans="1:40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</row>
    <row r="902" spans="1:40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</row>
    <row r="903" spans="1:40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</row>
    <row r="904" spans="1:40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</row>
    <row r="905" spans="1:40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</row>
    <row r="906" spans="1:40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</row>
    <row r="907" spans="1:40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</row>
    <row r="908" spans="1:40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</row>
    <row r="909" spans="1:40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</row>
    <row r="910" spans="1:4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</row>
    <row r="911" spans="1:40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</row>
    <row r="912" spans="1:40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</row>
    <row r="913" spans="1:40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</row>
    <row r="914" spans="1:40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</row>
    <row r="915" spans="1:40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</row>
    <row r="916" spans="1:40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</row>
    <row r="917" spans="1:40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</row>
    <row r="918" spans="1:40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</row>
    <row r="919" spans="1:40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</row>
    <row r="920" spans="1:4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</row>
    <row r="921" spans="1:40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</row>
    <row r="922" spans="1:40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</row>
    <row r="923" spans="1:40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</row>
    <row r="924" spans="1:40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</row>
    <row r="925" spans="1:40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</row>
    <row r="926" spans="1:40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</row>
    <row r="927" spans="1:40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</row>
    <row r="928" spans="1:40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</row>
    <row r="929" spans="1:40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</row>
    <row r="930" spans="1:4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</row>
    <row r="931" spans="1:40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</row>
    <row r="932" spans="1:40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</row>
    <row r="933" spans="1:40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</row>
    <row r="934" spans="1:40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</row>
    <row r="935" spans="1:40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</row>
    <row r="936" spans="1:40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</row>
    <row r="937" spans="1:40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</row>
    <row r="938" spans="1:40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</row>
    <row r="939" spans="1:40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</row>
    <row r="940" spans="1: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</row>
    <row r="941" spans="1:40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</row>
    <row r="942" spans="1:40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</row>
    <row r="943" spans="1:40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</row>
    <row r="944" spans="1:40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</row>
    <row r="945" spans="1:40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</row>
    <row r="946" spans="1:40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</row>
    <row r="947" spans="1:40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</row>
    <row r="948" spans="1:40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</row>
    <row r="949" spans="1:40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</row>
    <row r="950" spans="1:4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</row>
    <row r="951" spans="1:40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</row>
    <row r="952" spans="1:40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</row>
    <row r="953" spans="1:40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</row>
    <row r="954" spans="1:40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</row>
    <row r="955" spans="1:40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</row>
    <row r="956" spans="1:40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</row>
    <row r="957" spans="1:40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</row>
    <row r="958" spans="1:40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</row>
    <row r="959" spans="1:40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</row>
    <row r="960" spans="1:4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</row>
    <row r="961" spans="1:40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</row>
    <row r="962" spans="1:40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</row>
    <row r="963" spans="1:40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</row>
    <row r="964" spans="1:40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</row>
    <row r="965" spans="1:40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</row>
    <row r="966" spans="1:40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</row>
    <row r="967" spans="1:40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</row>
    <row r="968" spans="1:40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</row>
    <row r="969" spans="1:40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</row>
    <row r="970" spans="1:4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</row>
    <row r="971" spans="1:40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</row>
    <row r="972" spans="1:40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</row>
    <row r="973" spans="1:40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</row>
    <row r="974" spans="1:40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</row>
    <row r="975" spans="1:40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</row>
    <row r="976" spans="1:40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</row>
    <row r="977" spans="1:40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</row>
    <row r="978" spans="1:40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</row>
    <row r="979" spans="1:40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</row>
    <row r="980" spans="1:4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</row>
    <row r="981" spans="1:40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</row>
    <row r="982" spans="1:40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</row>
    <row r="983" spans="1:40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</row>
    <row r="984" spans="1:40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</row>
    <row r="985" spans="1:40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</row>
    <row r="986" spans="1:40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</row>
    <row r="987" spans="1:40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</row>
    <row r="988" spans="1:40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</row>
    <row r="989" spans="1:40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</row>
    <row r="990" spans="1:4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</row>
    <row r="991" spans="1:40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</row>
    <row r="992" spans="1:40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</row>
    <row r="993" spans="1:40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</row>
    <row r="994" spans="1:40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</row>
    <row r="995" spans="1:40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</row>
    <row r="996" spans="1:40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</row>
    <row r="997" spans="1:40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</row>
    <row r="998" spans="1:40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</row>
    <row r="999" spans="1:40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</row>
    <row r="1000" spans="1:4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</row>
  </sheetData>
  <mergeCells count="2">
    <mergeCell ref="M3:R3"/>
    <mergeCell ref="AI3:AN3"/>
  </mergeCells>
  <pageMargins left="0.13888900000000001" right="0.13888900000000001" top="0.13888900000000001" bottom="0.13888900000000001" header="0" footer="0"/>
  <pageSetup paperSize="8" scale="65" orientation="landscape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workbookViewId="0">
      <selection activeCell="A27" sqref="A27"/>
    </sheetView>
  </sheetViews>
  <sheetFormatPr defaultColWidth="12.625" defaultRowHeight="15" customHeight="1"/>
  <cols>
    <col min="1" max="1" width="88.5" customWidth="1"/>
    <col min="2" max="5" width="10.625" customWidth="1"/>
    <col min="6" max="6" width="114.375" customWidth="1"/>
    <col min="7" max="26" width="10.625" customWidth="1"/>
  </cols>
  <sheetData>
    <row r="1" spans="1:9" ht="13.5" customHeight="1">
      <c r="A1" s="227" t="s">
        <v>97</v>
      </c>
      <c r="B1" s="232"/>
      <c r="C1" s="232"/>
      <c r="D1" s="233"/>
      <c r="E1" s="198"/>
      <c r="F1" s="227" t="s">
        <v>97</v>
      </c>
      <c r="G1" s="232"/>
      <c r="H1" s="232"/>
      <c r="I1" s="233"/>
    </row>
    <row r="2" spans="1:9" ht="13.5" customHeight="1">
      <c r="A2" s="227" t="s">
        <v>98</v>
      </c>
      <c r="B2" s="232"/>
      <c r="C2" s="232"/>
      <c r="D2" s="233"/>
      <c r="E2" s="198"/>
      <c r="F2" s="227" t="s">
        <v>99</v>
      </c>
      <c r="G2" s="232"/>
      <c r="H2" s="232"/>
      <c r="I2" s="233"/>
    </row>
    <row r="3" spans="1:9" ht="13.5" customHeight="1">
      <c r="A3" s="227" t="s">
        <v>100</v>
      </c>
      <c r="B3" s="232"/>
      <c r="C3" s="232"/>
      <c r="D3" s="233"/>
      <c r="E3" s="198"/>
      <c r="F3" s="227" t="s">
        <v>100</v>
      </c>
      <c r="G3" s="232"/>
      <c r="H3" s="232"/>
      <c r="I3" s="233"/>
    </row>
    <row r="4" spans="1:9" ht="13.5" customHeight="1">
      <c r="A4" s="227" t="s">
        <v>101</v>
      </c>
      <c r="B4" s="232"/>
      <c r="C4" s="232"/>
      <c r="D4" s="233"/>
      <c r="E4" s="198"/>
      <c r="F4" s="227" t="s">
        <v>101</v>
      </c>
      <c r="G4" s="232"/>
      <c r="H4" s="232"/>
      <c r="I4" s="233"/>
    </row>
    <row r="5" spans="1:9" ht="13.5" customHeight="1">
      <c r="A5" s="199"/>
      <c r="B5" s="199"/>
      <c r="C5" s="199"/>
      <c r="D5" s="199"/>
      <c r="E5" s="200"/>
      <c r="F5" s="199"/>
      <c r="G5" s="199"/>
      <c r="H5" s="199"/>
      <c r="I5" s="199"/>
    </row>
    <row r="6" spans="1:9" ht="13.5" customHeight="1">
      <c r="A6" s="201"/>
      <c r="B6" s="202"/>
      <c r="C6" s="202"/>
      <c r="D6" s="200"/>
      <c r="E6" s="200"/>
      <c r="F6" s="201"/>
      <c r="G6" s="202"/>
      <c r="H6" s="202"/>
      <c r="I6" s="200"/>
    </row>
    <row r="7" spans="1:9" ht="13.5" customHeight="1">
      <c r="A7" s="203" t="s">
        <v>102</v>
      </c>
      <c r="B7" s="204"/>
      <c r="C7" s="205"/>
      <c r="D7" s="205"/>
      <c r="E7" s="200"/>
      <c r="F7" s="203" t="s">
        <v>102</v>
      </c>
      <c r="G7" s="204"/>
      <c r="H7" s="205"/>
      <c r="I7" s="205"/>
    </row>
    <row r="8" spans="1:9" ht="13.5" customHeight="1">
      <c r="A8" s="206" t="s">
        <v>103</v>
      </c>
      <c r="B8" s="228"/>
      <c r="C8" s="228"/>
      <c r="D8" s="228"/>
      <c r="E8" s="200"/>
      <c r="F8" s="206" t="s">
        <v>103</v>
      </c>
      <c r="G8" s="228"/>
      <c r="H8" s="228"/>
      <c r="I8" s="228"/>
    </row>
    <row r="9" spans="1:9" ht="13.5" customHeight="1">
      <c r="A9" s="206" t="s">
        <v>104</v>
      </c>
      <c r="B9" s="234"/>
      <c r="C9" s="234"/>
      <c r="D9" s="234"/>
      <c r="E9" s="200"/>
      <c r="F9" s="206" t="s">
        <v>104</v>
      </c>
      <c r="G9" s="234"/>
      <c r="H9" s="234"/>
      <c r="I9" s="234"/>
    </row>
    <row r="10" spans="1:9" ht="13.5" customHeight="1">
      <c r="A10" s="206" t="s">
        <v>105</v>
      </c>
      <c r="B10" s="228"/>
      <c r="C10" s="228"/>
      <c r="D10" s="228"/>
      <c r="E10" s="200"/>
      <c r="F10" s="206" t="s">
        <v>105</v>
      </c>
      <c r="G10" s="228"/>
      <c r="H10" s="228"/>
      <c r="I10" s="228"/>
    </row>
    <row r="11" spans="1:9" ht="13.5" customHeight="1">
      <c r="A11" s="206" t="s">
        <v>106</v>
      </c>
      <c r="B11" s="234"/>
      <c r="C11" s="234"/>
      <c r="D11" s="234"/>
      <c r="E11" s="200"/>
      <c r="F11" s="206" t="s">
        <v>106</v>
      </c>
      <c r="G11" s="234"/>
      <c r="H11" s="234"/>
      <c r="I11" s="234"/>
    </row>
    <row r="12" spans="1:9" ht="13.5" customHeight="1">
      <c r="A12" s="207"/>
      <c r="B12" s="208"/>
      <c r="C12" s="209"/>
      <c r="D12" s="209"/>
      <c r="E12" s="200"/>
      <c r="F12" s="207"/>
      <c r="G12" s="208"/>
      <c r="H12" s="209"/>
      <c r="I12" s="209"/>
    </row>
    <row r="13" spans="1:9" ht="13.5" customHeight="1">
      <c r="A13" s="203" t="s">
        <v>107</v>
      </c>
      <c r="B13" s="204"/>
      <c r="C13" s="205"/>
      <c r="D13" s="205"/>
      <c r="E13" s="200"/>
      <c r="F13" s="203" t="s">
        <v>107</v>
      </c>
      <c r="G13" s="204"/>
      <c r="H13" s="205"/>
      <c r="I13" s="205"/>
    </row>
    <row r="14" spans="1:9" ht="13.5" customHeight="1">
      <c r="A14" s="206" t="s">
        <v>108</v>
      </c>
      <c r="B14" s="210" t="s">
        <v>109</v>
      </c>
      <c r="C14" s="208"/>
      <c r="D14" s="211"/>
      <c r="E14" s="200"/>
      <c r="F14" s="206" t="s">
        <v>108</v>
      </c>
      <c r="G14" s="210" t="s">
        <v>109</v>
      </c>
      <c r="H14" s="208"/>
      <c r="I14" s="211"/>
    </row>
    <row r="15" spans="1:9" ht="13.5" customHeight="1">
      <c r="A15" s="206" t="s">
        <v>110</v>
      </c>
      <c r="B15" s="210" t="s">
        <v>109</v>
      </c>
      <c r="C15" s="208"/>
      <c r="D15" s="211"/>
      <c r="E15" s="200"/>
      <c r="F15" s="206" t="s">
        <v>110</v>
      </c>
      <c r="G15" s="210" t="s">
        <v>109</v>
      </c>
      <c r="H15" s="208"/>
      <c r="I15" s="211"/>
    </row>
    <row r="16" spans="1:9" ht="13.5" customHeight="1">
      <c r="A16" s="206" t="s">
        <v>111</v>
      </c>
      <c r="B16" s="210" t="s">
        <v>109</v>
      </c>
      <c r="C16" s="208"/>
      <c r="D16" s="211"/>
      <c r="E16" s="200"/>
      <c r="F16" s="206" t="s">
        <v>111</v>
      </c>
      <c r="G16" s="210" t="s">
        <v>109</v>
      </c>
      <c r="H16" s="208"/>
      <c r="I16" s="211"/>
    </row>
    <row r="17" spans="1:9" ht="13.5" customHeight="1">
      <c r="A17" s="206" t="s">
        <v>112</v>
      </c>
      <c r="B17" s="210" t="s">
        <v>109</v>
      </c>
      <c r="C17" s="208"/>
      <c r="D17" s="212"/>
      <c r="E17" s="200"/>
      <c r="F17" s="206" t="s">
        <v>112</v>
      </c>
      <c r="G17" s="210" t="s">
        <v>109</v>
      </c>
      <c r="H17" s="208"/>
      <c r="I17" s="212"/>
    </row>
    <row r="18" spans="1:9" ht="13.5" customHeight="1">
      <c r="A18" s="206" t="s">
        <v>113</v>
      </c>
      <c r="B18" s="207"/>
      <c r="C18" s="207"/>
      <c r="D18" s="207"/>
      <c r="E18" s="200"/>
      <c r="F18" s="206" t="s">
        <v>113</v>
      </c>
      <c r="G18" s="207"/>
      <c r="H18" s="207"/>
      <c r="I18" s="207"/>
    </row>
    <row r="19" spans="1:9" ht="13.5" customHeight="1">
      <c r="A19" s="206" t="s">
        <v>114</v>
      </c>
      <c r="B19" s="207"/>
      <c r="C19" s="207"/>
      <c r="D19" s="207"/>
      <c r="E19" s="200"/>
      <c r="F19" s="206" t="s">
        <v>114</v>
      </c>
      <c r="G19" s="207"/>
      <c r="H19" s="207"/>
      <c r="I19" s="207"/>
    </row>
    <row r="20" spans="1:9" ht="13.5" customHeight="1">
      <c r="A20" s="209"/>
      <c r="B20" s="208"/>
      <c r="C20" s="208"/>
      <c r="D20" s="213"/>
      <c r="E20" s="200"/>
      <c r="F20" s="209"/>
      <c r="G20" s="208"/>
      <c r="H20" s="208"/>
      <c r="I20" s="213"/>
    </row>
    <row r="21" spans="1:9" ht="13.5" customHeight="1">
      <c r="A21" s="203" t="s">
        <v>115</v>
      </c>
      <c r="B21" s="204"/>
      <c r="C21" s="205"/>
      <c r="D21" s="205"/>
      <c r="E21" s="200"/>
      <c r="F21" s="203" t="s">
        <v>116</v>
      </c>
      <c r="G21" s="204"/>
      <c r="H21" s="205"/>
      <c r="I21" s="205"/>
    </row>
    <row r="22" spans="1:9" ht="13.5" customHeight="1">
      <c r="A22" s="206" t="s">
        <v>117</v>
      </c>
      <c r="B22" s="214">
        <v>1300</v>
      </c>
      <c r="C22" s="215" t="s">
        <v>118</v>
      </c>
      <c r="D22" s="212"/>
      <c r="E22" s="200"/>
      <c r="F22" s="206" t="s">
        <v>119</v>
      </c>
      <c r="G22" s="214">
        <v>1300</v>
      </c>
      <c r="H22" s="215" t="s">
        <v>118</v>
      </c>
      <c r="I22" s="212"/>
    </row>
    <row r="23" spans="1:9" ht="13.5" customHeight="1">
      <c r="A23" s="206" t="s">
        <v>120</v>
      </c>
      <c r="B23" s="210" t="s">
        <v>109</v>
      </c>
      <c r="C23" s="208"/>
      <c r="D23" s="212"/>
      <c r="E23" s="200"/>
      <c r="F23" s="206" t="s">
        <v>120</v>
      </c>
      <c r="G23" s="210" t="s">
        <v>109</v>
      </c>
      <c r="H23" s="208"/>
      <c r="I23" s="212"/>
    </row>
    <row r="24" spans="1:9" ht="13.5" customHeight="1">
      <c r="A24" s="206" t="s">
        <v>121</v>
      </c>
      <c r="B24" s="210" t="s">
        <v>109</v>
      </c>
      <c r="C24" s="208"/>
      <c r="D24" s="212"/>
      <c r="E24" s="200"/>
      <c r="F24" s="206" t="s">
        <v>121</v>
      </c>
      <c r="G24" s="210" t="s">
        <v>109</v>
      </c>
      <c r="H24" s="208"/>
      <c r="I24" s="212"/>
    </row>
    <row r="25" spans="1:9" ht="13.5" customHeight="1">
      <c r="A25" s="206" t="s">
        <v>122</v>
      </c>
      <c r="B25" s="210" t="s">
        <v>109</v>
      </c>
      <c r="C25" s="208"/>
      <c r="D25" s="212"/>
      <c r="E25" s="200"/>
      <c r="F25" s="206" t="s">
        <v>122</v>
      </c>
      <c r="G25" s="210" t="s">
        <v>109</v>
      </c>
      <c r="H25" s="208"/>
      <c r="I25" s="212"/>
    </row>
    <row r="26" spans="1:9" ht="13.5" customHeight="1">
      <c r="A26" s="206" t="s">
        <v>123</v>
      </c>
      <c r="B26" s="211">
        <v>4</v>
      </c>
      <c r="C26" s="209"/>
      <c r="D26" s="212"/>
      <c r="E26" s="200"/>
      <c r="F26" s="206" t="s">
        <v>123</v>
      </c>
      <c r="G26" s="211">
        <v>4</v>
      </c>
      <c r="H26" s="209"/>
      <c r="I26" s="212"/>
    </row>
    <row r="27" spans="1:9" ht="13.5" customHeight="1">
      <c r="A27" s="206" t="s">
        <v>124</v>
      </c>
      <c r="B27" s="208"/>
      <c r="C27" s="208"/>
      <c r="D27" s="208"/>
      <c r="E27" s="200"/>
      <c r="F27" s="206" t="s">
        <v>124</v>
      </c>
      <c r="G27" s="208"/>
      <c r="H27" s="208"/>
      <c r="I27" s="208"/>
    </row>
    <row r="28" spans="1:9" ht="13.5" customHeight="1">
      <c r="A28" s="206" t="s">
        <v>125</v>
      </c>
      <c r="B28" s="208"/>
      <c r="C28" s="208"/>
      <c r="D28" s="208"/>
      <c r="E28" s="200"/>
      <c r="F28" s="206" t="s">
        <v>125</v>
      </c>
      <c r="G28" s="208"/>
      <c r="H28" s="208"/>
      <c r="I28" s="208"/>
    </row>
    <row r="29" spans="1:9" ht="13.5" customHeight="1">
      <c r="A29" s="207"/>
      <c r="B29" s="208"/>
      <c r="C29" s="208"/>
      <c r="D29" s="216"/>
      <c r="E29" s="200"/>
      <c r="F29" s="207"/>
      <c r="G29" s="208"/>
      <c r="H29" s="208"/>
      <c r="I29" s="216"/>
    </row>
    <row r="30" spans="1:9" ht="13.5" customHeight="1">
      <c r="A30" s="203" t="s">
        <v>126</v>
      </c>
      <c r="B30" s="204"/>
      <c r="C30" s="205"/>
      <c r="D30" s="205"/>
      <c r="E30" s="200"/>
      <c r="F30" s="203" t="s">
        <v>127</v>
      </c>
      <c r="G30" s="204"/>
      <c r="H30" s="205"/>
      <c r="I30" s="205"/>
    </row>
    <row r="31" spans="1:9" ht="13.5" customHeight="1">
      <c r="A31" s="206" t="s">
        <v>128</v>
      </c>
      <c r="B31" s="210" t="s">
        <v>109</v>
      </c>
      <c r="C31" s="208"/>
      <c r="D31" s="212"/>
      <c r="E31" s="200"/>
      <c r="F31" s="206" t="s">
        <v>128</v>
      </c>
      <c r="G31" s="210" t="s">
        <v>109</v>
      </c>
      <c r="H31" s="208"/>
      <c r="I31" s="212"/>
    </row>
    <row r="32" spans="1:9" ht="13.5" customHeight="1">
      <c r="A32" s="206" t="s">
        <v>129</v>
      </c>
      <c r="B32" s="210" t="s">
        <v>109</v>
      </c>
      <c r="C32" s="208"/>
      <c r="D32" s="212"/>
      <c r="E32" s="200"/>
      <c r="F32" s="206" t="s">
        <v>130</v>
      </c>
      <c r="G32" s="210" t="s">
        <v>109</v>
      </c>
      <c r="H32" s="208"/>
      <c r="I32" s="212"/>
    </row>
    <row r="33" spans="1:9" ht="13.5" customHeight="1">
      <c r="A33" s="206" t="s">
        <v>131</v>
      </c>
      <c r="B33" s="210" t="s">
        <v>109</v>
      </c>
      <c r="C33" s="214"/>
      <c r="D33" s="212"/>
      <c r="E33" s="200"/>
      <c r="F33" s="206" t="s">
        <v>131</v>
      </c>
      <c r="G33" s="210" t="s">
        <v>109</v>
      </c>
      <c r="H33" s="214"/>
      <c r="I33" s="212"/>
    </row>
    <row r="34" spans="1:9" ht="13.5" customHeight="1">
      <c r="A34" s="206" t="s">
        <v>132</v>
      </c>
      <c r="B34" s="210" t="s">
        <v>109</v>
      </c>
      <c r="C34" s="214"/>
      <c r="D34" s="212"/>
      <c r="E34" s="200"/>
      <c r="F34" s="206" t="s">
        <v>132</v>
      </c>
      <c r="G34" s="210" t="s">
        <v>109</v>
      </c>
      <c r="H34" s="214"/>
      <c r="I34" s="212"/>
    </row>
    <row r="35" spans="1:9" ht="13.5" customHeight="1">
      <c r="A35" s="206" t="s">
        <v>133</v>
      </c>
      <c r="B35" s="210" t="s">
        <v>109</v>
      </c>
      <c r="C35" s="208"/>
      <c r="D35" s="217" t="s">
        <v>134</v>
      </c>
      <c r="E35" s="200"/>
      <c r="F35" s="206" t="s">
        <v>135</v>
      </c>
      <c r="G35" s="210" t="s">
        <v>109</v>
      </c>
      <c r="H35" s="208"/>
      <c r="I35" s="217" t="s">
        <v>134</v>
      </c>
    </row>
    <row r="36" spans="1:9" ht="13.5" customHeight="1">
      <c r="A36" s="207"/>
      <c r="B36" s="208"/>
      <c r="C36" s="208"/>
      <c r="D36" s="214"/>
      <c r="E36" s="200"/>
      <c r="F36" s="207"/>
      <c r="G36" s="208"/>
      <c r="H36" s="208"/>
      <c r="I36" s="214"/>
    </row>
    <row r="37" spans="1:9" ht="13.5" customHeight="1">
      <c r="A37" s="203" t="s">
        <v>136</v>
      </c>
      <c r="B37" s="204"/>
      <c r="C37" s="205"/>
      <c r="D37" s="205"/>
      <c r="E37" s="200"/>
      <c r="F37" s="203" t="s">
        <v>137</v>
      </c>
      <c r="G37" s="204"/>
      <c r="H37" s="205"/>
      <c r="I37" s="205"/>
    </row>
    <row r="38" spans="1:9" ht="13.5" customHeight="1">
      <c r="A38" s="218" t="s">
        <v>138</v>
      </c>
      <c r="B38" s="204"/>
      <c r="C38" s="205"/>
      <c r="D38" s="205"/>
      <c r="E38" s="200"/>
      <c r="F38" s="218" t="s">
        <v>138</v>
      </c>
      <c r="G38" s="204"/>
      <c r="H38" s="205"/>
      <c r="I38" s="205"/>
    </row>
    <row r="39" spans="1:9" ht="13.5" customHeight="1">
      <c r="A39" s="206" t="s">
        <v>139</v>
      </c>
      <c r="B39" s="210" t="s">
        <v>109</v>
      </c>
      <c r="C39" s="208"/>
      <c r="D39" s="212"/>
      <c r="E39" s="200"/>
      <c r="F39" s="206" t="s">
        <v>139</v>
      </c>
      <c r="G39" s="210" t="s">
        <v>109</v>
      </c>
      <c r="H39" s="208"/>
      <c r="I39" s="212"/>
    </row>
    <row r="40" spans="1:9" ht="13.5" customHeight="1">
      <c r="A40" s="200"/>
      <c r="B40" s="200"/>
      <c r="C40" s="200"/>
      <c r="D40" s="200"/>
      <c r="E40" s="200"/>
      <c r="F40" s="200"/>
      <c r="G40" s="200"/>
      <c r="H40" s="200"/>
      <c r="I40" s="200"/>
    </row>
    <row r="41" spans="1:9" ht="13.5" customHeight="1">
      <c r="A41" s="200"/>
      <c r="B41" s="200"/>
      <c r="C41" s="200"/>
      <c r="D41" s="200"/>
      <c r="E41" s="200"/>
      <c r="F41" s="200"/>
      <c r="G41" s="200"/>
      <c r="H41" s="200"/>
      <c r="I41" s="200"/>
    </row>
    <row r="42" spans="1:9" ht="13.5" customHeight="1">
      <c r="A42" s="200"/>
      <c r="B42" s="200"/>
      <c r="C42" s="200"/>
      <c r="D42" s="200"/>
      <c r="E42" s="200"/>
      <c r="F42" s="200"/>
      <c r="G42" s="200"/>
      <c r="H42" s="200"/>
      <c r="I42" s="200"/>
    </row>
    <row r="43" spans="1:9" ht="13.5" customHeight="1">
      <c r="A43" s="200"/>
      <c r="B43" s="200"/>
      <c r="C43" s="200"/>
      <c r="D43" s="200"/>
      <c r="E43" s="200"/>
      <c r="F43" s="200"/>
      <c r="G43" s="200"/>
      <c r="H43" s="200"/>
      <c r="I43" s="200"/>
    </row>
    <row r="44" spans="1:9" ht="13.5" customHeight="1">
      <c r="A44" s="200"/>
      <c r="B44" s="200"/>
      <c r="C44" s="200"/>
      <c r="D44" s="200"/>
      <c r="E44" s="200"/>
      <c r="F44" s="200"/>
      <c r="G44" s="200"/>
      <c r="H44" s="200"/>
      <c r="I44" s="200"/>
    </row>
    <row r="45" spans="1:9" ht="13.5" customHeight="1">
      <c r="A45" s="200"/>
      <c r="B45" s="200"/>
      <c r="C45" s="200"/>
      <c r="D45" s="200"/>
      <c r="E45" s="200"/>
      <c r="F45" s="200"/>
      <c r="G45" s="200"/>
      <c r="H45" s="200"/>
      <c r="I45" s="200"/>
    </row>
    <row r="46" spans="1:9" ht="13.5" customHeight="1">
      <c r="A46" s="200"/>
      <c r="B46" s="200"/>
      <c r="C46" s="200"/>
      <c r="D46" s="200"/>
      <c r="E46" s="200"/>
      <c r="F46" s="200"/>
      <c r="G46" s="200"/>
      <c r="H46" s="200"/>
      <c r="I46" s="200"/>
    </row>
    <row r="47" spans="1:9" ht="13.5" customHeight="1">
      <c r="A47" s="200"/>
      <c r="B47" s="200"/>
      <c r="C47" s="200"/>
      <c r="D47" s="200"/>
      <c r="E47" s="200"/>
      <c r="F47" s="200"/>
      <c r="G47" s="200"/>
      <c r="H47" s="200"/>
      <c r="I47" s="200"/>
    </row>
    <row r="48" spans="1:9" ht="13.5" customHeight="1">
      <c r="A48" s="200"/>
      <c r="B48" s="200"/>
      <c r="C48" s="200"/>
      <c r="D48" s="200"/>
      <c r="E48" s="200"/>
      <c r="F48" s="200"/>
      <c r="G48" s="200"/>
      <c r="H48" s="200"/>
      <c r="I48" s="200"/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0">
    <mergeCell ref="I10:I11"/>
    <mergeCell ref="A4:D4"/>
    <mergeCell ref="F4:I4"/>
    <mergeCell ref="B8:B9"/>
    <mergeCell ref="C8:C9"/>
    <mergeCell ref="D8:D9"/>
    <mergeCell ref="G8:G9"/>
    <mergeCell ref="H8:H9"/>
    <mergeCell ref="I8:I9"/>
    <mergeCell ref="B10:B11"/>
    <mergeCell ref="C10:C11"/>
    <mergeCell ref="D10:D11"/>
    <mergeCell ref="G10:G11"/>
    <mergeCell ref="H10:H11"/>
    <mergeCell ref="A1:D1"/>
    <mergeCell ref="F1:I1"/>
    <mergeCell ref="A2:D2"/>
    <mergeCell ref="F2:I2"/>
    <mergeCell ref="A3:D3"/>
    <mergeCell ref="F3:I3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7F4D9E-D337-4BDC-A95B-9C400AD5586B}"/>
</file>

<file path=customXml/itemProps2.xml><?xml version="1.0" encoding="utf-8"?>
<ds:datastoreItem xmlns:ds="http://schemas.openxmlformats.org/officeDocument/2006/customXml" ds:itemID="{31E7DE40-5EB4-40E5-A4E5-E8760E20CCBF}"/>
</file>

<file path=customXml/itemProps3.xml><?xml version="1.0" encoding="utf-8"?>
<ds:datastoreItem xmlns:ds="http://schemas.openxmlformats.org/officeDocument/2006/customXml" ds:itemID="{3E0FADCD-430A-4823-9DB8-7767B8C3D3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djoulait ouafa</cp:lastModifiedBy>
  <cp:revision/>
  <dcterms:created xsi:type="dcterms:W3CDTF">2023-01-09T11:18:33Z</dcterms:created>
  <dcterms:modified xsi:type="dcterms:W3CDTF">2024-09-18T06:22:29Z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